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 codeName="ThisWorkbook" defaultThemeVersion="124226"/>
  <xr:revisionPtr revIDLastSave="0" documentId="13_ncr:1_{2C141EB3-6E53-46FD-A899-3C05E0B3A65C}" xr6:coauthVersionLast="47" xr6:coauthVersionMax="47" xr10:uidLastSave="{00000000-0000-0000-0000-000000000000}"/>
  <bookViews>
    <workbookView xWindow="-120" yWindow="-120" windowWidth="20730" windowHeight="11160" tabRatio="988" firstSheet="1" activeTab="1" xr2:uid="{00000000-000D-0000-FFFF-FFFF00000000}"/>
  </bookViews>
  <sheets>
    <sheet name="AUX" sheetId="49" state="hidden" r:id="rId1"/>
    <sheet name="5.1.1" sheetId="50" r:id="rId2"/>
    <sheet name="5.1.2" sheetId="52" r:id="rId3"/>
    <sheet name="5.4.DIELCO" sheetId="114" r:id="rId4"/>
    <sheet name="5.4.GAL" sheetId="113" r:id="rId5"/>
    <sheet name="PME" sheetId="51" r:id="rId6"/>
    <sheet name="RESUMEN" sheetId="173" r:id="rId7"/>
    <sheet name="PRESUPUESTO OBRAS DE URBANISMO" sheetId="45" state="hidden" r:id="rId8"/>
    <sheet name="APU´s 180 VIVIENDAS" sheetId="46" state="hidden" r:id="rId9"/>
    <sheet name="APU´s OBRAS DE URBANISMO" sheetId="47" state="hidden" r:id="rId10"/>
    <sheet name="APU'S ACUEDUCTO Y ALCANTARILLAD" sheetId="48" state="hidden" r:id="rId11"/>
  </sheets>
  <definedNames>
    <definedName name="_xlnm.Print_Area" localSheetId="1">'5.1.1'!$B$2:$G$50</definedName>
    <definedName name="_xlnm.Print_Area" localSheetId="2">'5.1.2'!$B$2:$G$50</definedName>
    <definedName name="_xlnm.Print_Area" localSheetId="3">'5.4.DIELCO'!$B$2:$G$50</definedName>
    <definedName name="_xlnm.Print_Area" localSheetId="4">'5.4.GAL'!$B$2:$G$50</definedName>
    <definedName name="_xlnm.Print_Area" localSheetId="0">AUX!$B$2:$G$223</definedName>
    <definedName name="_xlnm.Print_Area" localSheetId="5">PME!$B$2:$H$30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73" l="1"/>
  <c r="C5" i="173"/>
  <c r="C4" i="173"/>
  <c r="G33" i="113"/>
  <c r="B33" i="113"/>
  <c r="G6" i="51"/>
  <c r="F11" i="113"/>
  <c r="B11" i="113"/>
  <c r="G42" i="114"/>
  <c r="G34" i="114"/>
  <c r="G35" i="114"/>
  <c r="G36" i="114"/>
  <c r="G33" i="114"/>
  <c r="E34" i="114"/>
  <c r="E33" i="114"/>
  <c r="B34" i="114"/>
  <c r="B33" i="114"/>
  <c r="F11" i="114"/>
  <c r="B11" i="114"/>
  <c r="D2" i="173"/>
  <c r="D3" i="173"/>
  <c r="D26" i="51"/>
  <c r="D25" i="51"/>
  <c r="G43" i="52"/>
  <c r="G44" i="52"/>
  <c r="G47" i="52"/>
  <c r="G42" i="52"/>
  <c r="E46" i="52"/>
  <c r="G46" i="52" s="1"/>
  <c r="E45" i="52"/>
  <c r="G45" i="52" s="1"/>
  <c r="B46" i="52"/>
  <c r="B45" i="52"/>
  <c r="G36" i="52"/>
  <c r="G37" i="52"/>
  <c r="E34" i="52"/>
  <c r="G34" i="52" s="1"/>
  <c r="E33" i="52"/>
  <c r="G33" i="52" s="1"/>
  <c r="B34" i="52"/>
  <c r="B33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11" i="52"/>
  <c r="B24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11" i="52"/>
  <c r="G36" i="50"/>
  <c r="G37" i="50"/>
  <c r="E34" i="50"/>
  <c r="G34" i="50" s="1"/>
  <c r="E33" i="50"/>
  <c r="G33" i="50" s="1"/>
  <c r="B34" i="50"/>
  <c r="B33" i="50"/>
  <c r="G43" i="50" l="1"/>
  <c r="G44" i="50"/>
  <c r="G42" i="50"/>
  <c r="E46" i="50"/>
  <c r="G46" i="50" s="1"/>
  <c r="E45" i="50"/>
  <c r="G45" i="50" s="1"/>
  <c r="B46" i="50"/>
  <c r="B45" i="50"/>
  <c r="F20" i="50"/>
  <c r="F21" i="50"/>
  <c r="F22" i="50"/>
  <c r="F23" i="50"/>
  <c r="F24" i="50"/>
  <c r="B22" i="50"/>
  <c r="B23" i="50"/>
  <c r="B24" i="50"/>
  <c r="F12" i="50"/>
  <c r="F13" i="50"/>
  <c r="F14" i="50"/>
  <c r="F15" i="50"/>
  <c r="F16" i="50"/>
  <c r="F17" i="50"/>
  <c r="F18" i="50"/>
  <c r="F19" i="50"/>
  <c r="F11" i="50"/>
  <c r="G11" i="50" s="1"/>
  <c r="B20" i="50"/>
  <c r="B21" i="50"/>
  <c r="B18" i="50"/>
  <c r="B19" i="50"/>
  <c r="B12" i="50"/>
  <c r="B13" i="50"/>
  <c r="B14" i="50"/>
  <c r="B15" i="50"/>
  <c r="B16" i="50"/>
  <c r="B17" i="50"/>
  <c r="B11" i="50"/>
  <c r="F16" i="49" l="1"/>
  <c r="G47" i="114" l="1"/>
  <c r="G46" i="114"/>
  <c r="G45" i="114"/>
  <c r="G44" i="114"/>
  <c r="G43" i="114"/>
  <c r="G37" i="114"/>
  <c r="G28" i="114"/>
  <c r="G27" i="114"/>
  <c r="G26" i="114"/>
  <c r="G25" i="114"/>
  <c r="G24" i="114"/>
  <c r="G23" i="114"/>
  <c r="G22" i="114"/>
  <c r="G21" i="114"/>
  <c r="G20" i="114"/>
  <c r="G19" i="114"/>
  <c r="G18" i="114"/>
  <c r="G17" i="114"/>
  <c r="G16" i="114"/>
  <c r="G15" i="114"/>
  <c r="G14" i="114"/>
  <c r="G13" i="114"/>
  <c r="G12" i="114"/>
  <c r="G11" i="114"/>
  <c r="G29" i="114" l="1"/>
  <c r="G38" i="114" l="1"/>
  <c r="G48" i="114" l="1"/>
  <c r="G50" i="114" s="1"/>
  <c r="G47" i="113" l="1"/>
  <c r="G46" i="113"/>
  <c r="G45" i="113"/>
  <c r="G44" i="113"/>
  <c r="G43" i="113"/>
  <c r="G37" i="113"/>
  <c r="G36" i="113"/>
  <c r="G35" i="113"/>
  <c r="G34" i="113"/>
  <c r="G28" i="113"/>
  <c r="G27" i="113"/>
  <c r="G26" i="113"/>
  <c r="G25" i="113"/>
  <c r="G24" i="113"/>
  <c r="G23" i="113"/>
  <c r="G22" i="113"/>
  <c r="G21" i="113"/>
  <c r="G20" i="113"/>
  <c r="G19" i="113"/>
  <c r="G18" i="113"/>
  <c r="G17" i="113"/>
  <c r="G16" i="113"/>
  <c r="G15" i="113"/>
  <c r="G14" i="113"/>
  <c r="G13" i="113"/>
  <c r="G12" i="113"/>
  <c r="G11" i="113"/>
  <c r="G38" i="113" l="1"/>
  <c r="G42" i="113" s="1"/>
  <c r="G48" i="113" s="1"/>
  <c r="G29" i="113"/>
  <c r="G50" i="113" l="1"/>
  <c r="G18" i="49" l="1"/>
  <c r="F17" i="49"/>
  <c r="F185" i="49" l="1"/>
  <c r="G185" i="49" s="1"/>
  <c r="E47" i="49"/>
  <c r="F186" i="49"/>
  <c r="G186" i="49" s="1"/>
  <c r="F184" i="49"/>
  <c r="G184" i="49" s="1"/>
  <c r="C207" i="49"/>
  <c r="C206" i="49" s="1"/>
  <c r="B207" i="49"/>
  <c r="B206" i="49"/>
  <c r="G220" i="49"/>
  <c r="G219" i="49"/>
  <c r="G218" i="49"/>
  <c r="G216" i="49"/>
  <c r="E210" i="49"/>
  <c r="G210" i="49" s="1"/>
  <c r="E209" i="49"/>
  <c r="G209" i="49" s="1"/>
  <c r="E208" i="49"/>
  <c r="G208" i="49" s="1"/>
  <c r="G200" i="49"/>
  <c r="G199" i="49"/>
  <c r="G198" i="49"/>
  <c r="G197" i="49"/>
  <c r="G196" i="49"/>
  <c r="G195" i="49"/>
  <c r="G194" i="49"/>
  <c r="G193" i="49"/>
  <c r="G192" i="49"/>
  <c r="G191" i="49"/>
  <c r="G190" i="49"/>
  <c r="G189" i="49"/>
  <c r="G188" i="49"/>
  <c r="G187" i="49"/>
  <c r="C151" i="49"/>
  <c r="B150" i="49"/>
  <c r="B151" i="49"/>
  <c r="G13" i="52"/>
  <c r="G12" i="52"/>
  <c r="G11" i="52"/>
  <c r="G28" i="52"/>
  <c r="G27" i="52"/>
  <c r="G26" i="52"/>
  <c r="G25" i="52"/>
  <c r="G24" i="52"/>
  <c r="G23" i="52"/>
  <c r="G22" i="52"/>
  <c r="G21" i="52"/>
  <c r="G20" i="52"/>
  <c r="G19" i="52"/>
  <c r="G18" i="52"/>
  <c r="G17" i="52"/>
  <c r="G16" i="52"/>
  <c r="G15" i="52"/>
  <c r="G14" i="52"/>
  <c r="F131" i="49"/>
  <c r="F129" i="49"/>
  <c r="B128" i="49"/>
  <c r="F128" i="49"/>
  <c r="F74" i="49"/>
  <c r="F130" i="49" s="1"/>
  <c r="G202" i="49" l="1"/>
  <c r="E217" i="49" s="1"/>
  <c r="G217" i="49" s="1"/>
  <c r="D206" i="49"/>
  <c r="E206" i="49" s="1"/>
  <c r="G206" i="49" s="1"/>
  <c r="D207" i="49"/>
  <c r="E207" i="49" s="1"/>
  <c r="G207" i="49" s="1"/>
  <c r="G29" i="52"/>
  <c r="G38" i="52"/>
  <c r="B95" i="49"/>
  <c r="B94" i="49"/>
  <c r="C95" i="49"/>
  <c r="D95" i="49" s="1"/>
  <c r="E95" i="49" s="1"/>
  <c r="G95" i="49" s="1"/>
  <c r="F73" i="49"/>
  <c r="G73" i="49" s="1"/>
  <c r="F72" i="49"/>
  <c r="G72" i="49" s="1"/>
  <c r="B5" i="49"/>
  <c r="B118" i="49" s="1"/>
  <c r="B174" i="49" s="1"/>
  <c r="F5" i="49"/>
  <c r="F62" i="49" s="1"/>
  <c r="F118" i="49" s="1"/>
  <c r="F174" i="49" s="1"/>
  <c r="D5" i="49"/>
  <c r="D62" i="49" s="1"/>
  <c r="D118" i="49" s="1"/>
  <c r="D174" i="49" s="1"/>
  <c r="G16" i="49"/>
  <c r="F15" i="49"/>
  <c r="G15" i="49" s="1"/>
  <c r="C38" i="49"/>
  <c r="C37" i="49" s="1"/>
  <c r="B38" i="49"/>
  <c r="B37" i="49"/>
  <c r="G47" i="50"/>
  <c r="G28" i="50"/>
  <c r="G27" i="50"/>
  <c r="G26" i="50"/>
  <c r="G25" i="50"/>
  <c r="G24" i="50"/>
  <c r="G23" i="50"/>
  <c r="G22" i="50"/>
  <c r="G21" i="50"/>
  <c r="G20" i="50"/>
  <c r="G19" i="50"/>
  <c r="G18" i="50"/>
  <c r="G17" i="50"/>
  <c r="G16" i="50"/>
  <c r="G15" i="50"/>
  <c r="G14" i="50"/>
  <c r="G13" i="50"/>
  <c r="G12" i="50"/>
  <c r="G164" i="49"/>
  <c r="G163" i="49"/>
  <c r="G162" i="49"/>
  <c r="G161" i="49"/>
  <c r="G160" i="49"/>
  <c r="E154" i="49"/>
  <c r="G154" i="49" s="1"/>
  <c r="E153" i="49"/>
  <c r="G153" i="49" s="1"/>
  <c r="E152" i="49"/>
  <c r="G152" i="49" s="1"/>
  <c r="D151" i="49"/>
  <c r="E151" i="49" s="1"/>
  <c r="G151" i="49" s="1"/>
  <c r="C150" i="49"/>
  <c r="G144" i="49"/>
  <c r="G143" i="49"/>
  <c r="G142" i="49"/>
  <c r="G141" i="49"/>
  <c r="G140" i="49"/>
  <c r="G139" i="49"/>
  <c r="G138" i="49"/>
  <c r="G137" i="49"/>
  <c r="G136" i="49"/>
  <c r="G135" i="49"/>
  <c r="G132" i="49"/>
  <c r="G131" i="49"/>
  <c r="G130" i="49"/>
  <c r="G129" i="49"/>
  <c r="G128" i="49"/>
  <c r="G108" i="49"/>
  <c r="G107" i="49"/>
  <c r="G106" i="49"/>
  <c r="G105" i="49"/>
  <c r="E98" i="49"/>
  <c r="G98" i="49" s="1"/>
  <c r="E97" i="49"/>
  <c r="G97" i="49" s="1"/>
  <c r="E96" i="49"/>
  <c r="G96" i="49" s="1"/>
  <c r="G88" i="49"/>
  <c r="G87" i="49"/>
  <c r="G86" i="49"/>
  <c r="G85" i="49"/>
  <c r="G84" i="49"/>
  <c r="G83" i="49"/>
  <c r="G82" i="49"/>
  <c r="G81" i="49"/>
  <c r="G80" i="49"/>
  <c r="G79" i="49"/>
  <c r="G76" i="49"/>
  <c r="G74" i="49"/>
  <c r="G51" i="49"/>
  <c r="G50" i="49"/>
  <c r="G49" i="49"/>
  <c r="G47" i="49"/>
  <c r="E41" i="49"/>
  <c r="G41" i="49" s="1"/>
  <c r="E40" i="49"/>
  <c r="G40" i="49" s="1"/>
  <c r="E39" i="49"/>
  <c r="G39" i="49" s="1"/>
  <c r="G31" i="49"/>
  <c r="G30" i="49"/>
  <c r="G29" i="49"/>
  <c r="G28" i="49"/>
  <c r="G27" i="49"/>
  <c r="G26" i="49"/>
  <c r="G25" i="49"/>
  <c r="G24" i="49"/>
  <c r="G23" i="49"/>
  <c r="G22" i="49"/>
  <c r="G21" i="49"/>
  <c r="G20" i="49"/>
  <c r="G19" i="49"/>
  <c r="G17" i="49"/>
  <c r="G29" i="50" l="1"/>
  <c r="C94" i="49"/>
  <c r="D94" i="49" s="1"/>
  <c r="E94" i="49" s="1"/>
  <c r="G94" i="49" s="1"/>
  <c r="G99" i="49" s="1"/>
  <c r="E103" i="49" s="1"/>
  <c r="G103" i="49" s="1"/>
  <c r="G211" i="49"/>
  <c r="E215" i="49" s="1"/>
  <c r="G215" i="49" s="1"/>
  <c r="G221" i="49" s="1"/>
  <c r="G223" i="49" s="1"/>
  <c r="D38" i="49"/>
  <c r="E38" i="49" s="1"/>
  <c r="G38" i="49" s="1"/>
  <c r="G48" i="52"/>
  <c r="G145" i="49"/>
  <c r="G146" i="49" s="1"/>
  <c r="G90" i="49"/>
  <c r="E104" i="49" s="1"/>
  <c r="G104" i="49" s="1"/>
  <c r="B62" i="49"/>
  <c r="G33" i="49"/>
  <c r="E48" i="49" s="1"/>
  <c r="G48" i="49" s="1"/>
  <c r="G38" i="50"/>
  <c r="D150" i="49"/>
  <c r="E150" i="49" s="1"/>
  <c r="G150" i="49" s="1"/>
  <c r="G155" i="49" s="1"/>
  <c r="E159" i="49" s="1"/>
  <c r="G159" i="49" s="1"/>
  <c r="G165" i="49" s="1"/>
  <c r="D37" i="49"/>
  <c r="E37" i="49" s="1"/>
  <c r="G37" i="49" s="1"/>
  <c r="G42" i="49" l="1"/>
  <c r="E46" i="49" s="1"/>
  <c r="G46" i="49" s="1"/>
  <c r="G52" i="49" s="1"/>
  <c r="G54" i="49" s="1"/>
  <c r="G50" i="52"/>
  <c r="C3" i="173" s="1"/>
  <c r="G48" i="50"/>
  <c r="G167" i="49"/>
  <c r="G109" i="49"/>
  <c r="G111" i="49" s="1"/>
  <c r="G50" i="50" l="1"/>
  <c r="C2" i="173" s="1"/>
  <c r="E69" i="48"/>
  <c r="F69" i="48" s="1"/>
  <c r="F68" i="48"/>
  <c r="F67" i="48"/>
  <c r="F66" i="48"/>
  <c r="F65" i="48"/>
  <c r="F6" i="48"/>
  <c r="F49" i="48"/>
  <c r="F85" i="48"/>
  <c r="F84" i="48"/>
  <c r="F83" i="48"/>
  <c r="F82" i="48"/>
  <c r="F81" i="48"/>
  <c r="F79" i="48"/>
  <c r="F78" i="48"/>
  <c r="F77" i="48"/>
  <c r="E75" i="48"/>
  <c r="F75" i="48" s="1"/>
  <c r="F74" i="48"/>
  <c r="F73" i="48"/>
  <c r="F72" i="48"/>
  <c r="F71" i="48"/>
  <c r="E63" i="48"/>
  <c r="F63" i="48" s="1"/>
  <c r="F62" i="48"/>
  <c r="F61" i="48"/>
  <c r="F60" i="48" s="1"/>
  <c r="F59" i="48"/>
  <c r="F58" i="48"/>
  <c r="F57" i="48"/>
  <c r="F55" i="48"/>
  <c r="F54" i="48"/>
  <c r="F52" i="48"/>
  <c r="F51" i="48"/>
  <c r="F50" i="48"/>
  <c r="F46" i="48"/>
  <c r="F45" i="48"/>
  <c r="F44" i="48"/>
  <c r="E43" i="48"/>
  <c r="F43" i="48" s="1"/>
  <c r="F42" i="48"/>
  <c r="F41" i="48"/>
  <c r="F39" i="48"/>
  <c r="E38" i="48"/>
  <c r="F38" i="48" s="1"/>
  <c r="F37" i="48"/>
  <c r="F36" i="48"/>
  <c r="F34" i="48"/>
  <c r="E33" i="48"/>
  <c r="F33" i="48" s="1"/>
  <c r="F32" i="48"/>
  <c r="F31" i="48"/>
  <c r="F29" i="48"/>
  <c r="E28" i="48"/>
  <c r="F28" i="48" s="1"/>
  <c r="F27" i="48"/>
  <c r="F26" i="48"/>
  <c r="F24" i="48"/>
  <c r="E23" i="48"/>
  <c r="F23" i="48" s="1"/>
  <c r="F22" i="48"/>
  <c r="F21" i="48"/>
  <c r="F20" i="48"/>
  <c r="F19" i="48"/>
  <c r="F18" i="48"/>
  <c r="F16" i="48"/>
  <c r="F15" i="48"/>
  <c r="F14" i="48"/>
  <c r="F13" i="48" s="1"/>
  <c r="F12" i="48"/>
  <c r="F11" i="48"/>
  <c r="F9" i="48"/>
  <c r="F8" i="48"/>
  <c r="F7" i="48"/>
  <c r="F56" i="48" l="1"/>
  <c r="F53" i="48"/>
  <c r="F48" i="48"/>
  <c r="F5" i="48"/>
  <c r="F10" i="48"/>
  <c r="F70" i="48"/>
  <c r="F64" i="48"/>
  <c r="F80" i="48"/>
  <c r="F30" i="48"/>
  <c r="F76" i="48"/>
  <c r="F17" i="48"/>
  <c r="F25" i="48"/>
  <c r="F35" i="48"/>
  <c r="F40" i="48"/>
  <c r="F21" i="47" l="1"/>
  <c r="F20" i="47"/>
  <c r="F19" i="47"/>
  <c r="F18" i="47"/>
  <c r="F17" i="47"/>
  <c r="F14" i="47"/>
  <c r="F15" i="47"/>
  <c r="F16" i="47" l="1"/>
  <c r="E11" i="45" s="1"/>
  <c r="F11" i="45" s="1"/>
  <c r="D27" i="45"/>
  <c r="F62" i="45"/>
  <c r="F61" i="45"/>
  <c r="F60" i="45"/>
  <c r="F57" i="45"/>
  <c r="F53" i="45"/>
  <c r="F52" i="45"/>
  <c r="F51" i="45"/>
  <c r="F46" i="45"/>
  <c r="F31" i="45"/>
  <c r="E55" i="46" l="1"/>
  <c r="E61" i="46" s="1"/>
  <c r="E73" i="46" s="1"/>
  <c r="E43" i="46" l="1"/>
  <c r="F248" i="46" l="1"/>
  <c r="F247" i="46"/>
  <c r="F237" i="46"/>
  <c r="F236" i="46"/>
  <c r="F246" i="46" l="1"/>
  <c r="F130" i="46" l="1"/>
  <c r="F297" i="46"/>
  <c r="F94" i="46"/>
  <c r="F95" i="46"/>
  <c r="F72" i="46"/>
  <c r="F71" i="46"/>
  <c r="F42" i="46" l="1"/>
  <c r="F35" i="46" l="1"/>
  <c r="F30" i="46"/>
  <c r="F39" i="46"/>
  <c r="E29" i="46"/>
  <c r="F29" i="46" s="1"/>
  <c r="F55" i="46"/>
  <c r="E51" i="46"/>
  <c r="F51" i="46" s="1"/>
  <c r="F52" i="46"/>
  <c r="F77" i="46"/>
  <c r="F85" i="46"/>
  <c r="F87" i="46"/>
  <c r="F116" i="46"/>
  <c r="F115" i="46"/>
  <c r="F114" i="46"/>
  <c r="F113" i="46"/>
  <c r="F112" i="46"/>
  <c r="F111" i="46"/>
  <c r="F124" i="46"/>
  <c r="F123" i="46"/>
  <c r="F121" i="46"/>
  <c r="F120" i="46"/>
  <c r="E119" i="46"/>
  <c r="F119" i="46" s="1"/>
  <c r="F105" i="46"/>
  <c r="F93" i="46"/>
  <c r="F102" i="46"/>
  <c r="E82" i="46"/>
  <c r="E90" i="46" s="1"/>
  <c r="E99" i="46" s="1"/>
  <c r="E108" i="46" s="1"/>
  <c r="E117" i="46" s="1"/>
  <c r="E125" i="46" s="1"/>
  <c r="E234" i="46" s="1"/>
  <c r="E238" i="46" s="1"/>
  <c r="F27" i="46"/>
  <c r="F26" i="46"/>
  <c r="F117" i="46" l="1"/>
  <c r="E242" i="46"/>
  <c r="F238" i="46"/>
  <c r="F235" i="46" s="1"/>
  <c r="F125" i="46"/>
  <c r="F79" i="46"/>
  <c r="E284" i="46" l="1"/>
  <c r="E314" i="46"/>
  <c r="E296" i="46"/>
  <c r="E244" i="46"/>
  <c r="E240" i="46"/>
  <c r="E232" i="46"/>
  <c r="E167" i="46"/>
  <c r="E159" i="46"/>
  <c r="E137" i="46"/>
  <c r="E168" i="46" s="1"/>
  <c r="E128" i="46"/>
  <c r="E101" i="46"/>
  <c r="E92" i="46"/>
  <c r="E84" i="46"/>
  <c r="E76" i="46"/>
  <c r="E70" i="46"/>
  <c r="E64" i="46"/>
  <c r="E192" i="46" l="1"/>
  <c r="E321" i="46"/>
  <c r="E177" i="46"/>
  <c r="E254" i="46"/>
  <c r="E204" i="46"/>
  <c r="E224" i="46"/>
  <c r="E148" i="46"/>
  <c r="E264" i="46"/>
  <c r="E218" i="46"/>
  <c r="E160" i="46"/>
  <c r="E306" i="46"/>
  <c r="E258" i="46"/>
  <c r="E212" i="46"/>
  <c r="E277" i="46"/>
  <c r="E58" i="46"/>
  <c r="E46" i="46"/>
  <c r="E38" i="46"/>
  <c r="E21" i="46"/>
  <c r="E18" i="46"/>
  <c r="E110" i="46" s="1"/>
  <c r="F110" i="46" s="1"/>
  <c r="F109" i="46" s="1"/>
  <c r="E13" i="46"/>
  <c r="E25" i="46" s="1"/>
  <c r="F25" i="46" s="1"/>
  <c r="F24" i="46" l="1"/>
  <c r="E58" i="45" l="1"/>
  <c r="F58" i="45" s="1"/>
  <c r="E42" i="45"/>
  <c r="F42" i="45" s="1"/>
  <c r="E41" i="45"/>
  <c r="F41" i="45" s="1"/>
  <c r="E40" i="45"/>
  <c r="F40" i="45" s="1"/>
  <c r="E39" i="45"/>
  <c r="F39" i="45" s="1"/>
  <c r="E38" i="45"/>
  <c r="F38" i="45" s="1"/>
  <c r="E37" i="45"/>
  <c r="F37" i="45" s="1"/>
  <c r="E36" i="45"/>
  <c r="F36" i="45" s="1"/>
  <c r="E35" i="45"/>
  <c r="F35" i="45" s="1"/>
  <c r="E34" i="45"/>
  <c r="F34" i="45" s="1"/>
  <c r="D32" i="45"/>
  <c r="E59" i="45" l="1"/>
  <c r="F59" i="45" s="1"/>
  <c r="E50" i="45"/>
  <c r="F50" i="45" s="1"/>
  <c r="E49" i="45"/>
  <c r="E33" i="45"/>
  <c r="F33" i="45" s="1"/>
  <c r="E32" i="45"/>
  <c r="F32" i="45" s="1"/>
  <c r="F64" i="45" l="1"/>
  <c r="D49" i="45"/>
  <c r="F49" i="45" s="1"/>
  <c r="D47" i="45"/>
  <c r="F47" i="45" s="1"/>
  <c r="D48" i="45"/>
  <c r="F48" i="45" s="1"/>
  <c r="F55" i="45" l="1"/>
  <c r="F44" i="45"/>
  <c r="F82" i="47" l="1"/>
  <c r="F81" i="47"/>
  <c r="F80" i="47"/>
  <c r="F79" i="47"/>
  <c r="F78" i="47"/>
  <c r="F77" i="47" l="1"/>
  <c r="E28" i="45" s="1"/>
  <c r="F76" i="47"/>
  <c r="F75" i="47"/>
  <c r="F74" i="47"/>
  <c r="F72" i="47"/>
  <c r="F71" i="47"/>
  <c r="F68" i="47"/>
  <c r="F67" i="47"/>
  <c r="F69" i="47"/>
  <c r="F66" i="47"/>
  <c r="F63" i="47"/>
  <c r="F62" i="47"/>
  <c r="F61" i="47"/>
  <c r="F57" i="47"/>
  <c r="F58" i="47"/>
  <c r="F59" i="47"/>
  <c r="F60" i="47"/>
  <c r="F56" i="47"/>
  <c r="F65" i="47" l="1"/>
  <c r="E25" i="45" s="1"/>
  <c r="F25" i="45" s="1"/>
  <c r="F73" i="47"/>
  <c r="E27" i="45" s="1"/>
  <c r="F27" i="45" s="1"/>
  <c r="F70" i="47"/>
  <c r="E26" i="45" s="1"/>
  <c r="F55" i="47"/>
  <c r="E22" i="45" s="1"/>
  <c r="F22" i="45" s="1"/>
  <c r="F53" i="47"/>
  <c r="F54" i="47"/>
  <c r="F52" i="47"/>
  <c r="F50" i="47"/>
  <c r="F49" i="47"/>
  <c r="F46" i="47"/>
  <c r="F47" i="47"/>
  <c r="F45" i="47"/>
  <c r="F44" i="47"/>
  <c r="F38" i="47"/>
  <c r="F39" i="47"/>
  <c r="F40" i="47"/>
  <c r="F41" i="47"/>
  <c r="F37" i="47"/>
  <c r="F35" i="47"/>
  <c r="F34" i="47"/>
  <c r="F26" i="47"/>
  <c r="F27" i="47"/>
  <c r="F28" i="47"/>
  <c r="F29" i="47"/>
  <c r="F30" i="47"/>
  <c r="F31" i="47"/>
  <c r="F32" i="47"/>
  <c r="F25" i="47"/>
  <c r="F13" i="47"/>
  <c r="F12" i="47"/>
  <c r="F10" i="47"/>
  <c r="F9" i="47"/>
  <c r="A24" i="47"/>
  <c r="A33" i="47" s="1"/>
  <c r="A36" i="47" s="1"/>
  <c r="D26" i="45"/>
  <c r="D15" i="45"/>
  <c r="D21" i="45"/>
  <c r="D20" i="45"/>
  <c r="F26" i="45" l="1"/>
  <c r="F11" i="47"/>
  <c r="E10" i="45" s="1"/>
  <c r="F10" i="45" s="1"/>
  <c r="F43" i="47"/>
  <c r="E19" i="45" s="1"/>
  <c r="F19" i="45" s="1"/>
  <c r="F51" i="47"/>
  <c r="E21" i="45" s="1"/>
  <c r="F21" i="45" s="1"/>
  <c r="F48" i="47"/>
  <c r="E20" i="45" s="1"/>
  <c r="F20" i="45" s="1"/>
  <c r="F24" i="47"/>
  <c r="E14" i="45" s="1"/>
  <c r="F14" i="45" s="1"/>
  <c r="F36" i="47"/>
  <c r="E16" i="45" s="1"/>
  <c r="F33" i="47"/>
  <c r="E15" i="45" s="1"/>
  <c r="F15" i="45" s="1"/>
  <c r="F8" i="47"/>
  <c r="E9" i="45" s="1"/>
  <c r="F9" i="45" s="1"/>
  <c r="D28" i="45"/>
  <c r="F28" i="45" s="1"/>
  <c r="F12" i="45" l="1"/>
  <c r="F276" i="46"/>
  <c r="F271" i="46"/>
  <c r="F272" i="46"/>
  <c r="F278" i="46"/>
  <c r="F275" i="46"/>
  <c r="F274" i="46"/>
  <c r="F280" i="46"/>
  <c r="F279" i="46"/>
  <c r="F277" i="46"/>
  <c r="F273" i="46"/>
  <c r="F122" i="46"/>
  <c r="F118" i="46" s="1"/>
  <c r="F324" i="46"/>
  <c r="F325" i="46"/>
  <c r="F321" i="46"/>
  <c r="F320" i="46"/>
  <c r="F317" i="46"/>
  <c r="F315" i="46"/>
  <c r="F313" i="46"/>
  <c r="F316" i="46"/>
  <c r="F314" i="46"/>
  <c r="E318" i="46" s="1"/>
  <c r="F318" i="46" s="1"/>
  <c r="F307" i="46"/>
  <c r="F302" i="46"/>
  <c r="F303" i="46"/>
  <c r="F304" i="46"/>
  <c r="F305" i="46"/>
  <c r="F311" i="46"/>
  <c r="F309" i="46"/>
  <c r="F308" i="46"/>
  <c r="F306" i="46"/>
  <c r="E310" i="46" s="1"/>
  <c r="F310" i="46" s="1"/>
  <c r="F298" i="46"/>
  <c r="F299" i="46"/>
  <c r="F296" i="46"/>
  <c r="F293" i="46"/>
  <c r="F286" i="46"/>
  <c r="F287" i="46"/>
  <c r="F288" i="46"/>
  <c r="F289" i="46"/>
  <c r="F290" i="46"/>
  <c r="F291" i="46"/>
  <c r="F292" i="46"/>
  <c r="F282" i="46"/>
  <c r="F294" i="46"/>
  <c r="F285" i="46"/>
  <c r="F284" i="46"/>
  <c r="F283" i="46"/>
  <c r="F266" i="46"/>
  <c r="F265" i="46"/>
  <c r="F268" i="46"/>
  <c r="F269" i="46"/>
  <c r="F267" i="46"/>
  <c r="F264" i="46"/>
  <c r="F262" i="46"/>
  <c r="F261" i="46"/>
  <c r="F260" i="46"/>
  <c r="F259" i="46"/>
  <c r="F258" i="46"/>
  <c r="F255" i="46"/>
  <c r="F256" i="46"/>
  <c r="F251" i="46"/>
  <c r="F252" i="46"/>
  <c r="F253" i="46"/>
  <c r="F254" i="46"/>
  <c r="F245" i="46"/>
  <c r="F244" i="46"/>
  <c r="F241" i="46"/>
  <c r="F242" i="46"/>
  <c r="F240" i="46"/>
  <c r="F231" i="46"/>
  <c r="F232" i="46"/>
  <c r="F233" i="46"/>
  <c r="F234" i="46"/>
  <c r="F225" i="46"/>
  <c r="F226" i="46"/>
  <c r="F222" i="46"/>
  <c r="F223" i="46"/>
  <c r="F228" i="46"/>
  <c r="F227" i="46"/>
  <c r="F224" i="46"/>
  <c r="F219" i="46"/>
  <c r="F220" i="46"/>
  <c r="F218" i="46"/>
  <c r="F216" i="46"/>
  <c r="F213" i="46"/>
  <c r="F214" i="46"/>
  <c r="F215" i="46"/>
  <c r="F212" i="46"/>
  <c r="F211" i="46"/>
  <c r="F210" i="46"/>
  <c r="F203" i="46"/>
  <c r="F208" i="46"/>
  <c r="F207" i="46"/>
  <c r="F206" i="46"/>
  <c r="F204" i="46"/>
  <c r="F205" i="46"/>
  <c r="F202" i="46"/>
  <c r="F201" i="46"/>
  <c r="F198" i="46"/>
  <c r="F197" i="46"/>
  <c r="F195" i="46"/>
  <c r="F193" i="46"/>
  <c r="F199" i="46"/>
  <c r="F194" i="46"/>
  <c r="F196" i="46"/>
  <c r="F192" i="46"/>
  <c r="F188" i="46"/>
  <c r="F189" i="46"/>
  <c r="F190" i="46"/>
  <c r="F191" i="46"/>
  <c r="F182" i="46"/>
  <c r="F185" i="46"/>
  <c r="F184" i="46"/>
  <c r="F183" i="46"/>
  <c r="F180" i="46"/>
  <c r="F179" i="46"/>
  <c r="F174" i="46"/>
  <c r="F175" i="46"/>
  <c r="F176" i="46"/>
  <c r="F178" i="46"/>
  <c r="F177" i="46"/>
  <c r="F166" i="46"/>
  <c r="F171" i="46"/>
  <c r="F170" i="46"/>
  <c r="F169" i="46"/>
  <c r="F168" i="46"/>
  <c r="F167" i="46"/>
  <c r="F163" i="46"/>
  <c r="F158" i="46"/>
  <c r="F164" i="46"/>
  <c r="F162" i="46"/>
  <c r="F161" i="46"/>
  <c r="F159" i="46"/>
  <c r="F160" i="46"/>
  <c r="F270" i="46" l="1"/>
  <c r="F257" i="46"/>
  <c r="F243" i="46"/>
  <c r="F319" i="46"/>
  <c r="F323" i="46"/>
  <c r="F230" i="46"/>
  <c r="F301" i="46"/>
  <c r="F181" i="46"/>
  <c r="F209" i="46"/>
  <c r="F295" i="46"/>
  <c r="F221" i="46"/>
  <c r="F239" i="46"/>
  <c r="F173" i="46"/>
  <c r="F217" i="46"/>
  <c r="F250" i="46"/>
  <c r="F200" i="46"/>
  <c r="F312" i="46"/>
  <c r="F281" i="46"/>
  <c r="F263" i="46"/>
  <c r="F187" i="46"/>
  <c r="F165" i="46"/>
  <c r="F157" i="46"/>
  <c r="F146" i="46"/>
  <c r="F153" i="46"/>
  <c r="F156" i="46"/>
  <c r="F155" i="46"/>
  <c r="F154" i="46"/>
  <c r="F152" i="46"/>
  <c r="F151" i="46"/>
  <c r="F150" i="46"/>
  <c r="F149" i="46"/>
  <c r="F148" i="46"/>
  <c r="F147" i="46"/>
  <c r="F137" i="46"/>
  <c r="F138" i="46"/>
  <c r="F139" i="46"/>
  <c r="F140" i="46"/>
  <c r="F141" i="46"/>
  <c r="F142" i="46"/>
  <c r="F136" i="46"/>
  <c r="F144" i="46"/>
  <c r="F143" i="46"/>
  <c r="F133" i="46"/>
  <c r="F131" i="46"/>
  <c r="F129" i="46"/>
  <c r="F128" i="46"/>
  <c r="F132" i="46"/>
  <c r="F108" i="46"/>
  <c r="F107" i="46"/>
  <c r="F106" i="46"/>
  <c r="F104" i="46"/>
  <c r="F103" i="46"/>
  <c r="F101" i="46"/>
  <c r="F99" i="46"/>
  <c r="F96" i="46"/>
  <c r="F97" i="46"/>
  <c r="F98" i="46"/>
  <c r="F92" i="46"/>
  <c r="F90" i="46"/>
  <c r="F89" i="46"/>
  <c r="F88" i="46"/>
  <c r="F86" i="46"/>
  <c r="F84" i="46"/>
  <c r="F82" i="46"/>
  <c r="F81" i="46"/>
  <c r="F80" i="46"/>
  <c r="F78" i="46"/>
  <c r="F76" i="46"/>
  <c r="F73" i="46"/>
  <c r="F70" i="46"/>
  <c r="F68" i="46"/>
  <c r="F66" i="46"/>
  <c r="F65" i="46"/>
  <c r="F67" i="46"/>
  <c r="F64" i="46"/>
  <c r="F61" i="46"/>
  <c r="F60" i="46"/>
  <c r="F58" i="46"/>
  <c r="F59" i="46"/>
  <c r="F53" i="46"/>
  <c r="F56" i="46"/>
  <c r="F54" i="46"/>
  <c r="F46" i="46"/>
  <c r="F47" i="46"/>
  <c r="F48" i="46"/>
  <c r="F49" i="46"/>
  <c r="F40" i="46"/>
  <c r="F41" i="46"/>
  <c r="F43" i="46"/>
  <c r="F38" i="46"/>
  <c r="F32" i="46"/>
  <c r="F33" i="46"/>
  <c r="F34" i="46"/>
  <c r="F31" i="46"/>
  <c r="F22" i="46"/>
  <c r="F23" i="46"/>
  <c r="F21" i="46"/>
  <c r="F19" i="46"/>
  <c r="F18" i="46"/>
  <c r="F13" i="46"/>
  <c r="F14" i="46"/>
  <c r="F15" i="46"/>
  <c r="F12" i="46"/>
  <c r="F10" i="46"/>
  <c r="F9" i="46"/>
  <c r="A17" i="46"/>
  <c r="A20" i="46" s="1"/>
  <c r="F135" i="46" l="1"/>
  <c r="F127" i="46"/>
  <c r="F91" i="46"/>
  <c r="F28" i="46"/>
  <c r="F50" i="46"/>
  <c r="F100" i="46"/>
  <c r="F145" i="46"/>
  <c r="F8" i="46"/>
  <c r="F11" i="46"/>
  <c r="F69" i="46"/>
  <c r="F83" i="46"/>
  <c r="F17" i="46"/>
  <c r="F20" i="46"/>
  <c r="F37" i="46"/>
  <c r="F75" i="46"/>
  <c r="F45" i="46"/>
  <c r="F63" i="46"/>
  <c r="F57" i="46"/>
  <c r="A14" i="45"/>
  <c r="A15" i="45" s="1"/>
  <c r="A16" i="45" s="1"/>
  <c r="F23" i="45" l="1"/>
  <c r="F29" i="45"/>
  <c r="D16" i="45" l="1"/>
  <c r="F16" i="45" s="1"/>
  <c r="F17" i="45" l="1"/>
  <c r="F66" i="45" l="1"/>
  <c r="F69" i="45" l="1"/>
  <c r="F71" i="45" s="1"/>
  <c r="F67" i="45"/>
  <c r="F68" i="45"/>
  <c r="F70" i="45" l="1"/>
  <c r="F72" i="45" s="1"/>
  <c r="F75" i="45" l="1"/>
</calcChain>
</file>

<file path=xl/sharedStrings.xml><?xml version="1.0" encoding="utf-8"?>
<sst xmlns="http://schemas.openxmlformats.org/spreadsheetml/2006/main" count="1536" uniqueCount="459">
  <si>
    <t>C O N D I C I O N E S    I N I C I A L E S</t>
  </si>
  <si>
    <t>ITEM</t>
  </si>
  <si>
    <t>DESCRIPCION</t>
  </si>
  <si>
    <t>VR. UNITARIO</t>
  </si>
  <si>
    <t>VR PARCIAL</t>
  </si>
  <si>
    <t>ML</t>
  </si>
  <si>
    <t>UND.</t>
  </si>
  <si>
    <t>M2</t>
  </si>
  <si>
    <t>M3</t>
  </si>
  <si>
    <t>PRELIMINARES</t>
  </si>
  <si>
    <t>Subtotal</t>
  </si>
  <si>
    <t>CANT.</t>
  </si>
  <si>
    <t>Campamento de 36 M2</t>
  </si>
  <si>
    <t>CANTIDAD</t>
  </si>
  <si>
    <t xml:space="preserve">DEPARTAMENTO DEL MAGDALENA </t>
  </si>
  <si>
    <t>MUNICIPIO DE CIENAGA</t>
  </si>
  <si>
    <t>PROYECTO DE VIVIENDA DE INTERES SOCIAL "URBANIZACIÓN VIDA NUEVA"</t>
  </si>
  <si>
    <t>CIMIENTOS</t>
  </si>
  <si>
    <t>PISOS</t>
  </si>
  <si>
    <t>MAMPOSTERIA</t>
  </si>
  <si>
    <t>PAÑETE</t>
  </si>
  <si>
    <t>ESTRUCTURAS EN CONCRETO</t>
  </si>
  <si>
    <t>CUBIERTA</t>
  </si>
  <si>
    <t>INSTALACIONES SANITARIAS</t>
  </si>
  <si>
    <t>INSTALACIONES ELECTRICAS</t>
  </si>
  <si>
    <t>CARPINTERIA METALICA</t>
  </si>
  <si>
    <t>APARATOS SANITARIOS Y ACABADOS</t>
  </si>
  <si>
    <t>ACOMETIDAS DOMICILIARIAS</t>
  </si>
  <si>
    <t>ASEO GENERAL</t>
  </si>
  <si>
    <t>GLB</t>
  </si>
  <si>
    <t>SUBTOTAL COSTOS DIRECTO</t>
  </si>
  <si>
    <t>ADMINISTRACIÓN 10%</t>
  </si>
  <si>
    <t>IMPREVISTO 2%</t>
  </si>
  <si>
    <t>UTILIDAD 3%</t>
  </si>
  <si>
    <t>CUADRO RESUMEN DE PRESUPUESTO</t>
  </si>
  <si>
    <t>SUBTOTAL A.I.U.</t>
  </si>
  <si>
    <t>Campamento de 54 MT2</t>
  </si>
  <si>
    <t>VIAS VEHICULARES</t>
  </si>
  <si>
    <t>Localización y replanteo</t>
  </si>
  <si>
    <t>Corte perfilado y compactación de material existente</t>
  </si>
  <si>
    <t>Afirmado</t>
  </si>
  <si>
    <t>Excavación en tierra común</t>
  </si>
  <si>
    <t>AVTIVIDAD</t>
  </si>
  <si>
    <t>DESMONTE Y LIMPIEZA MANUAL</t>
  </si>
  <si>
    <t>Cuadrilla AA (albañilería)</t>
  </si>
  <si>
    <t>Pala redonda</t>
  </si>
  <si>
    <t>dia</t>
  </si>
  <si>
    <t>und</t>
  </si>
  <si>
    <t>TRAZADO Y REPLANTEO</t>
  </si>
  <si>
    <t>Cinte metalica</t>
  </si>
  <si>
    <t>Cuadrilla AA (albañilería) con prestaciones</t>
  </si>
  <si>
    <t xml:space="preserve">Estaca de madera </t>
  </si>
  <si>
    <t>Puntilla con cabeza</t>
  </si>
  <si>
    <t>h</t>
  </si>
  <si>
    <t>lb</t>
  </si>
  <si>
    <t>EXCAVACIÓN MANUAL EN MATERIAL COMÚN</t>
  </si>
  <si>
    <t>vj</t>
  </si>
  <si>
    <t>Volqueta M3</t>
  </si>
  <si>
    <t>VR. TOTAL</t>
  </si>
  <si>
    <t>RELLENO EN MATERIAL COMPACTADO</t>
  </si>
  <si>
    <t>Recebo B-200</t>
  </si>
  <si>
    <t>Vibrocompactador a gasolina</t>
  </si>
  <si>
    <t>Transporte</t>
  </si>
  <si>
    <t>kg</t>
  </si>
  <si>
    <t>ml</t>
  </si>
  <si>
    <t>m3</t>
  </si>
  <si>
    <t>Plastico negro de vinilo (polietileno x mt A5)</t>
  </si>
  <si>
    <t>Tablón cativo de 2x2x15</t>
  </si>
  <si>
    <t>Concreto de 2500 PSI</t>
  </si>
  <si>
    <t>m</t>
  </si>
  <si>
    <t xml:space="preserve">Ladrillo común </t>
  </si>
  <si>
    <t>m2</t>
  </si>
  <si>
    <t>LEVANTE EN BLOQUE DE ARCILLA COCIDA H-12</t>
  </si>
  <si>
    <t>Regla de aluminio albañil de 6Mt x 3 x 1"</t>
  </si>
  <si>
    <t xml:space="preserve">Transporte </t>
  </si>
  <si>
    <t>CALADO DE CEMENTO</t>
  </si>
  <si>
    <t>Cuerpo de andamio de 1.50x1.50 Mt</t>
  </si>
  <si>
    <t>PAÑETE IMPERMEABILIZADO (MUROS BAÑO H=2,00)</t>
  </si>
  <si>
    <t>Tablón de madera de 3 Mt</t>
  </si>
  <si>
    <t>Materiales varios</t>
  </si>
  <si>
    <t>Herramienta menor</t>
  </si>
  <si>
    <t>Desperdicios</t>
  </si>
  <si>
    <t>%</t>
  </si>
  <si>
    <t>PAÑETE EN MORTERO 1:4 (FACHADA)</t>
  </si>
  <si>
    <t>VIGA DE CONFINAMIENTO DE VANO DE VENTANA 0.12x0.12</t>
  </si>
  <si>
    <t>COLUMNETAS EN CONCRETO DE 0.12x0.20</t>
  </si>
  <si>
    <t>Alambre negro N° 18 (recocido)</t>
  </si>
  <si>
    <t>VIGA CORONA 0.12x0.20</t>
  </si>
  <si>
    <t>CUBIERTA EN LAMINA DE FIBROCEMENTO</t>
  </si>
  <si>
    <t>PUNTO SANITARIO DE 4"</t>
  </si>
  <si>
    <t>Buje caucho 2" a lavamano</t>
  </si>
  <si>
    <t>Cuadrilla BB (elec - sanit)</t>
  </si>
  <si>
    <t>Limpiador PVC 760 Gr</t>
  </si>
  <si>
    <t>Soldadura liquida 1/4</t>
  </si>
  <si>
    <t>Tapon de prueba 2"</t>
  </si>
  <si>
    <t>Tubo sanitario 2"</t>
  </si>
  <si>
    <t>Codo sanitario de 4"x90 CxC</t>
  </si>
  <si>
    <t>Tapon de prueba 4"</t>
  </si>
  <si>
    <t>Tubo sanitario 4"</t>
  </si>
  <si>
    <t>Yee sanitaria 4"</t>
  </si>
  <si>
    <t>PUNTO SANITARIO DE 2"</t>
  </si>
  <si>
    <t>Codo sanitario de 2"x90 CxC</t>
  </si>
  <si>
    <t>Unión sanitaria 2"</t>
  </si>
  <si>
    <t>Yee sanitaria 2"</t>
  </si>
  <si>
    <t>Arena de rio</t>
  </si>
  <si>
    <t>Tubo de 4" para red sanitaria</t>
  </si>
  <si>
    <t>Unión sanitaria 4"</t>
  </si>
  <si>
    <t>RED SANITARIA DE 4"</t>
  </si>
  <si>
    <t>RED SANITARIA DE 2"</t>
  </si>
  <si>
    <t>Arena santo tomas x 6m3</t>
  </si>
  <si>
    <t>Tubo de 2" para red sanitaria</t>
  </si>
  <si>
    <t>INSTALACIONES HIDRAULICAS</t>
  </si>
  <si>
    <t>PUNTO POTABLE DE 1/2"</t>
  </si>
  <si>
    <t>Adaptador macho presión PVC de 1/2</t>
  </si>
  <si>
    <t>Cinta teflón 1/2</t>
  </si>
  <si>
    <t>Codo 90° presión PVC 1/2</t>
  </si>
  <si>
    <t>Tapón roscado PVC 1/2</t>
  </si>
  <si>
    <t>Tubo presión rde 9 PVC 1/2</t>
  </si>
  <si>
    <t>rollo</t>
  </si>
  <si>
    <t>RED DE SUMINISTRO DE 1/2"</t>
  </si>
  <si>
    <t>Tubo de presión de 1/2 rde 13.5 x tubo</t>
  </si>
  <si>
    <t>SALIDA DE ALUMBRADO COMÚN</t>
  </si>
  <si>
    <t>Adaptador terminal conduit 1/2</t>
  </si>
  <si>
    <t>Alambre de cobre THW 12 AWG</t>
  </si>
  <si>
    <t>Caja octogonal conduit</t>
  </si>
  <si>
    <t>Caja sencilla conduit</t>
  </si>
  <si>
    <t>Interruptor conm sencillo l/nex clasica</t>
  </si>
  <si>
    <t>Losa de porcelana (roceta) 4.5"</t>
  </si>
  <si>
    <t>Tornillo lamina diametro 3/8"</t>
  </si>
  <si>
    <t>Tubo conduit PVC 1/2"</t>
  </si>
  <si>
    <t>SALIDA PARA TOMACORRIENTE</t>
  </si>
  <si>
    <t>Caja doble conduit</t>
  </si>
  <si>
    <t>Tomacorriente doble (2P)</t>
  </si>
  <si>
    <t>Curva de 90° CxE conduit de 1/2</t>
  </si>
  <si>
    <t>Toma doble GFCI AVE ABITARE 36489</t>
  </si>
  <si>
    <t>SALIDA PARA TOMACORRIENTE GFCI</t>
  </si>
  <si>
    <t>TABLERO DE 4 CIRCUITO</t>
  </si>
  <si>
    <t>Tablero monofasico 125A-120/127V, 3H, 4 circuitos</t>
  </si>
  <si>
    <t>Taco termogenetico unipolar HQP 30 A.</t>
  </si>
  <si>
    <t>POLO A TIERRA EN VARILLA DE COBRE COOPERWELL DE 2,40 MT</t>
  </si>
  <si>
    <t>Alambre N° 10 THHN centelsa x rollo de 100 mt</t>
  </si>
  <si>
    <t>Conector/tornillo para varilla Cooperwell</t>
  </si>
  <si>
    <t>Hidrosolda polo a tierra</t>
  </si>
  <si>
    <t>Varilla de cobre 5/8" x 2,40mt polo a tierra</t>
  </si>
  <si>
    <t>Cerradura inafer supra cantonera corrriente</t>
  </si>
  <si>
    <t>COMBO SANITARIO COMPLETO</t>
  </si>
  <si>
    <t>Adaptador hembra cobre de 1/2</t>
  </si>
  <si>
    <t>Adaptador macho de 1/2</t>
  </si>
  <si>
    <t>Cemento blanco</t>
  </si>
  <si>
    <t>Manguera de conexión flexible</t>
  </si>
  <si>
    <t>LAVADERO PREFABRICADO</t>
  </si>
  <si>
    <t>Lavadero en granito de 0.80x0.60x0.17</t>
  </si>
  <si>
    <t>Llave terminal corriente mediana 1/2</t>
  </si>
  <si>
    <t>Sifón sanitario 180° 2"</t>
  </si>
  <si>
    <t>LAVAPLATOS EN ACERO INOXIDABLE DE 1.00x0.52</t>
  </si>
  <si>
    <t>Kit lavaplatos piscis (sifón canastilla y acoples)</t>
  </si>
  <si>
    <t>ESTUPLAST EN FACHADA</t>
  </si>
  <si>
    <t>Base x kilo</t>
  </si>
  <si>
    <t>Carbonato de calcio M 4000 x 25 kg</t>
  </si>
  <si>
    <t>Dioxido de titanio dupont</t>
  </si>
  <si>
    <t>Koraza blanco</t>
  </si>
  <si>
    <t>Latecol</t>
  </si>
  <si>
    <t>Marmolina fina MM 40x40 Kg</t>
  </si>
  <si>
    <t>Silicato de sodio</t>
  </si>
  <si>
    <t>Texilan 554 x 1KK</t>
  </si>
  <si>
    <t>cuñete</t>
  </si>
  <si>
    <t>Pegacor blanco</t>
  </si>
  <si>
    <t>ACOMETIDA DOMICILIARIA DE ACUEDUCTO INC. REGISTRO 0.50x0.50</t>
  </si>
  <si>
    <t>Buje roscado PVCP 1 1/2 X 1/2</t>
  </si>
  <si>
    <t>Cheque red-white 1 1/2</t>
  </si>
  <si>
    <t>Codode 90° de presión PVC 1/2</t>
  </si>
  <si>
    <t>Collar de derivación PVC unión mecanica 6 x 1/2</t>
  </si>
  <si>
    <t>Registro red-withe toyo 1/2</t>
  </si>
  <si>
    <t>ACOMETIDA DOMICILIARIA DE ALCANTARILADO</t>
  </si>
  <si>
    <t>Arena amarilla</t>
  </si>
  <si>
    <t>Silla Tee alcantarillado PVC 8x6</t>
  </si>
  <si>
    <t>Tuberia PVC de alcantarillado 6" x 6 mt</t>
  </si>
  <si>
    <t>ACOMETIDA DOMICILIARÍA ENERGÍA ELECTRICA</t>
  </si>
  <si>
    <t>Cable antifraude 3x8 + 10 AWG</t>
  </si>
  <si>
    <t>Escoba</t>
  </si>
  <si>
    <t>Formaleta m2 losa</t>
  </si>
  <si>
    <t>Mezcladora con operario</t>
  </si>
  <si>
    <t>TANQUE PLASTICO DE RESERVA (250 LTS)</t>
  </si>
  <si>
    <t>Adaptadores universal de 1/2</t>
  </si>
  <si>
    <t>Tanque plastico de 250 lts</t>
  </si>
  <si>
    <t>Llave cierre rapido de bola 1/2</t>
  </si>
  <si>
    <t>Cheque de absorsion cobre</t>
  </si>
  <si>
    <t>CONSTRUCCIÓN DE BORDILLOS EN CONCRETO</t>
  </si>
  <si>
    <t>CONSTRUCCIÓN DE ANDENES EN CONCRETO</t>
  </si>
  <si>
    <t>Andenes en concreto</t>
  </si>
  <si>
    <t>VALOR TOTAL OBRAS DE URBANISMO</t>
  </si>
  <si>
    <t>CAMPAMENTO DE 54 M2</t>
  </si>
  <si>
    <t>Bulldozer</t>
  </si>
  <si>
    <t>Hora ayudante</t>
  </si>
  <si>
    <t>hc</t>
  </si>
  <si>
    <t>LOCALIZACIÓN Y REPLANTEO</t>
  </si>
  <si>
    <t>Cinte matalica</t>
  </si>
  <si>
    <t>Equipo de nivelación</t>
  </si>
  <si>
    <t>Estación electronica total</t>
  </si>
  <si>
    <t>Mira autonivel</t>
  </si>
  <si>
    <t>Mojon de concreto</t>
  </si>
  <si>
    <t>Puntilla con cabeza 1</t>
  </si>
  <si>
    <t>Comisión topografica</t>
  </si>
  <si>
    <t>CORTE PERFILADO Y COMPACTACIÓN DE MATERIAL EXISTENTE</t>
  </si>
  <si>
    <t>AFIRMADO</t>
  </si>
  <si>
    <t>Carrotanque</t>
  </si>
  <si>
    <t>Material de afirmado</t>
  </si>
  <si>
    <t>Motoniveladora 120 K</t>
  </si>
  <si>
    <t>Transporte de petreos</t>
  </si>
  <si>
    <t>Vibrocompactador de 10 Ton</t>
  </si>
  <si>
    <t>m3-km</t>
  </si>
  <si>
    <t>Cuadrilla de obra AA</t>
  </si>
  <si>
    <t xml:space="preserve">EXCAVACIÓN EN TIERRA COMÚN </t>
  </si>
  <si>
    <t>RELLENO EN MATTERIAL SELECCIONADO</t>
  </si>
  <si>
    <t>Recebo B-200 Barranquilla</t>
  </si>
  <si>
    <t>Formaleta metalica pavimento de 3,00x0,15x0,20</t>
  </si>
  <si>
    <t>Listón cativo de 2x2x15</t>
  </si>
  <si>
    <t>ANDENES EN CONCRETO DE 3000 PSI</t>
  </si>
  <si>
    <t>Antisol rojo (16 kg)</t>
  </si>
  <si>
    <t>Liston piso ordinario</t>
  </si>
  <si>
    <t>Bloque de arcilla de 12x20x30</t>
  </si>
  <si>
    <t>CONSTRUCCIÓN RED DE ACUEDUCTO</t>
  </si>
  <si>
    <t>CONSTRUCCIÓN RED DE ALCANTARILLADO</t>
  </si>
  <si>
    <t>CONSTRUCCIÓN RED ELÉCTRICA</t>
  </si>
  <si>
    <t>Relleno en material seleccionado</t>
  </si>
  <si>
    <t>Concreto de 17,5 Mpa para atraques y anclajes de accesorios</t>
  </si>
  <si>
    <t>Suministro e instalación de tubería D=3" pvc,  U.M. RDE-21</t>
  </si>
  <si>
    <t>Suministro e instalación de codo D=3" x 90°H.D. J.H. para pvc</t>
  </si>
  <si>
    <t>Suministro e instalación de Tee 3"x3" H.D. J.H. para pvc</t>
  </si>
  <si>
    <t>Suministro e instalación de cruz 3"x3" H.D. J.H. para pvc</t>
  </si>
  <si>
    <t>Suministro e instalación de hidrante H.D. D= 3" Tipo Milán</t>
  </si>
  <si>
    <t>Suministro e instalación de válvula H.D. D=3" de compuerta elástica J.H.</t>
  </si>
  <si>
    <t>Caja para válvula D=3" en mampostería de 0,80 x 0,80 m libres con piso e= 0,07 m y tapa en concreto e=0,12 m</t>
  </si>
  <si>
    <t>Suministro e instalación de unión rápida D= 3" pvc</t>
  </si>
  <si>
    <t>Arena apisonada (solado de atraque, 10 cm por encima del tubo)</t>
  </si>
  <si>
    <t>Excavación mecánica en material conglomeradoentre 0 y 2 mts</t>
  </si>
  <si>
    <t xml:space="preserve">Suministro e instalación de tubería novafort 8" </t>
  </si>
  <si>
    <t>Suministro e instalación de tubería novafort 10"</t>
  </si>
  <si>
    <t>Relleno en material de excavación seleccionado</t>
  </si>
  <si>
    <t>Retiro de escombros</t>
  </si>
  <si>
    <t>Pozo de inspección H=2 mts; D=1,2 mts</t>
  </si>
  <si>
    <t>Subestación de 125 KVA I</t>
  </si>
  <si>
    <t>Subestación de 125 KVA II</t>
  </si>
  <si>
    <t>Red de baja tensión subest/. 125 KVA</t>
  </si>
  <si>
    <t>Alumbrado público subest/ 125 KVA</t>
  </si>
  <si>
    <t>Red domiciliaria subest/ 125 KVA</t>
  </si>
  <si>
    <t>PRESUPUESTO DE OBRAS DE URBANISMO PARA 180 UNIDADES DE VIVIENDA</t>
  </si>
  <si>
    <t>Explanación de relleno</t>
  </si>
  <si>
    <t>RELLENO EN MATERIAL SELECCIONADO</t>
  </si>
  <si>
    <t>ANALISIS DE PRECIOS UNITARIOS 180 UNIDADES DE VIVIENDA</t>
  </si>
  <si>
    <t>VIGA CIMIENTO EN CONCRETO DE 0.25x0.20</t>
  </si>
  <si>
    <t>Acero de 1/4", corrugado de 2.400 kgf/cm2</t>
  </si>
  <si>
    <t>Acero de 3/8" , corrugado de 2.400 kgf/cm2</t>
  </si>
  <si>
    <t>Concreto de 2.500 PSI asentamiento de 5"</t>
  </si>
  <si>
    <t>IVA 16%</t>
  </si>
  <si>
    <t>Teja de fibrocemento P7,  N° 6</t>
  </si>
  <si>
    <t>Caballete fibrocemento 15° G</t>
  </si>
  <si>
    <t>Puerta metlica 2.10x1.00</t>
  </si>
  <si>
    <t xml:space="preserve">Cuadrilla AA </t>
  </si>
  <si>
    <t>Enchape cerámica blanca  20 x 20 cm</t>
  </si>
  <si>
    <t>Cuadrilla AA</t>
  </si>
  <si>
    <t xml:space="preserve">Pañete de muro 1:4 impermeabilizado esp 0.02 </t>
  </si>
  <si>
    <t xml:space="preserve">Mortero 1:4 </t>
  </si>
  <si>
    <t>SOLADO EN CONCRETO POBRE 1.500 PSI</t>
  </si>
  <si>
    <t>Mortero 1:4 de pega</t>
  </si>
  <si>
    <t>Mortero 1:4 para pega</t>
  </si>
  <si>
    <t>Mortero 1:4 impermeabilizado</t>
  </si>
  <si>
    <t>PLACA MACIZA EN CONCRETO DE 2.500 PSI, ESP=0.10 (BASE TANQUE DE RESERVA)</t>
  </si>
  <si>
    <t>Malla electrosoldada 4 mm, 15 x 15cm</t>
  </si>
  <si>
    <t>Concreto de 1.500 psi, H=0,05m</t>
  </si>
  <si>
    <t>VIGA DE AMARRE SOBRECIMIENTO DE 0.12x0.17</t>
  </si>
  <si>
    <t>VIGA CINTA 0.12x0.10</t>
  </si>
  <si>
    <t xml:space="preserve">Aseo general </t>
  </si>
  <si>
    <t>Pañete impermabilizado 1:4</t>
  </si>
  <si>
    <t>Concreto de 2500 PSI elaborado en obra</t>
  </si>
  <si>
    <t>Perfil PAG 3"X1 1/2"</t>
  </si>
  <si>
    <t>PUERTA METALICA (2.10x1,00) con cerradura y pasador de seguridad</t>
  </si>
  <si>
    <t>PUERTA METALICA (2.10x1,00) con pasador de seguridad</t>
  </si>
  <si>
    <t>PUERTA METALICA BAÑO (2.10x0.70)</t>
  </si>
  <si>
    <t>Puerta metálica 2.10x0.70</t>
  </si>
  <si>
    <t>ENCHAPE EN CERÁMICA (ÁREA DE DUCHA Y MESÓN COCINA)</t>
  </si>
  <si>
    <t>Lavaplatos de 0,60x0.40 en acero inoxidable</t>
  </si>
  <si>
    <t>Ventana aluminio corrediza 5020 sin reticula color blanco</t>
  </si>
  <si>
    <t>Sanitario avante plus bone, lavamanos e incrustaciones</t>
  </si>
  <si>
    <t>PLACA DE PISO EN CONCRETO DE 2500 PSI ESP = 0,08</t>
  </si>
  <si>
    <t>SOBRENIVEL EN LADRILLO COMÚN H=0,23 m</t>
  </si>
  <si>
    <t>Bordillos cunetas en concreto reforzado de 2.500 PSI</t>
  </si>
  <si>
    <t>UND</t>
  </si>
  <si>
    <t>VENTANA ALUMINIO (1.00x1.00)</t>
  </si>
  <si>
    <t>VENTANA ALUMINIO (1.60x1.00)</t>
  </si>
  <si>
    <t xml:space="preserve">Dilatación </t>
  </si>
  <si>
    <t>Concreto 1:2:3 elaborado en obra de 2500 PSI MR = 36</t>
  </si>
  <si>
    <t>Calado de cemento de 12x25x25</t>
  </si>
  <si>
    <t>Descapote y retiro de material a escombrera</t>
  </si>
  <si>
    <t>Volqueta m3</t>
  </si>
  <si>
    <t>DESCAPOTE Y RETIRO DE MATERIAL A ESCOMBRERA</t>
  </si>
  <si>
    <t>Cargador</t>
  </si>
  <si>
    <t>Motoniveladora</t>
  </si>
  <si>
    <t>Material seleccionado</t>
  </si>
  <si>
    <t>Vibrocompactador 10 Ton</t>
  </si>
  <si>
    <t>BORDILLO EN CONCRETO DE 2500 PSI</t>
  </si>
  <si>
    <t>Concreto 1:2:4 elaborado en obra de 2500 psi</t>
  </si>
  <si>
    <t>TOTAL VIVIENDAS Y URBANISMO</t>
  </si>
  <si>
    <t>APU'S ACUEDUCTO</t>
  </si>
  <si>
    <t>Cinta metálica</t>
  </si>
  <si>
    <t>Relleno seleccionado</t>
  </si>
  <si>
    <t xml:space="preserve">CONCRETO DE 17,5 MPA PARA ATRAQUES Y ANCLAJES DE ACCESORIOS </t>
  </si>
  <si>
    <t>Agua</t>
  </si>
  <si>
    <t>lt</t>
  </si>
  <si>
    <t>Arena de río</t>
  </si>
  <si>
    <t>Cemento gris</t>
  </si>
  <si>
    <t>Triturado</t>
  </si>
  <si>
    <t>Mezcladora de 1,5 bto</t>
  </si>
  <si>
    <t>SUMINISTRO E INSTALACIÓN TUBERÍA Y ACCESORIOS PEAD D=6"</t>
  </si>
  <si>
    <t>día</t>
  </si>
  <si>
    <t xml:space="preserve">Tubería PEAD y accesorios </t>
  </si>
  <si>
    <t>Bomba prueba hidrodinámica</t>
  </si>
  <si>
    <t>hr</t>
  </si>
  <si>
    <t>SUMINISTRO E INSTALACIÓN CODO 90° D=6" PARA TUBERÍA PEAD</t>
  </si>
  <si>
    <t xml:space="preserve">Codo 90° para tubería PEAD </t>
  </si>
  <si>
    <t>Accesorios</t>
  </si>
  <si>
    <t>glb</t>
  </si>
  <si>
    <t>SUMINISTRO E INSTALACIÓN DE VÁLVULA H.D. D=6" DE COMPUERTA ELÁSTICA.</t>
  </si>
  <si>
    <t>Válvula H.D. D=6" de compuerta elástica</t>
  </si>
  <si>
    <t>CAJA PARA VÁLVULA D=6" EN MAMPOSTERÍA DE  0,80 x 0,80 m LIBRES CON PISO E=0,07 M Y TAPA EN CONCRETO E= 0,12 M.</t>
  </si>
  <si>
    <t>Ladrillo tolete coún</t>
  </si>
  <si>
    <t>Concreto de 17,5 MPa</t>
  </si>
  <si>
    <t>Acero de refuerzo</t>
  </si>
  <si>
    <t>APU'S ALCANTARILLADO</t>
  </si>
  <si>
    <t>ARENA APISONADA (SOLADO DE ATRAQUE, 10 CM POR ENCIMA DEL TUBO)</t>
  </si>
  <si>
    <t xml:space="preserve">Arena fina especial para atraque tubería novafort </t>
  </si>
  <si>
    <t>SUMINISTRO E INSTALACIÓN TUBERÍA NOVAFORT  D=10"</t>
  </si>
  <si>
    <t xml:space="preserve">Tubería novafort D=10" </t>
  </si>
  <si>
    <t>Lubricante novafort 1/4 galón</t>
  </si>
  <si>
    <t xml:space="preserve">Volqueta </t>
  </si>
  <si>
    <t>Vje</t>
  </si>
  <si>
    <t>POZO DE INSPECCIÓN H=2,00M; D=1,2M</t>
  </si>
  <si>
    <t>Base, cilindro en concreto 21 Mpa</t>
  </si>
  <si>
    <t>Aro- contraaro- tapa</t>
  </si>
  <si>
    <t>RETIRO DE ESCOMBROS</t>
  </si>
  <si>
    <t>SUMINISTRO E INSTALACIÓN TUBERÍA NOVAFORT  D=8"</t>
  </si>
  <si>
    <t xml:space="preserve">Tubería novafort D=8" </t>
  </si>
  <si>
    <t>DEPARTAMENTO DE SANTANDER</t>
  </si>
  <si>
    <t>MUNICIPIO DE CARCASÍ</t>
  </si>
  <si>
    <t>PROYECTO DE VIVIENDA DE INTERES SOCIAL "URBANIZACIÓN ..."</t>
  </si>
  <si>
    <t>ANÁLISIS DE PRECIOS UNITARIOS - Auxiliar</t>
  </si>
  <si>
    <t>Nombre del Proyecto</t>
  </si>
  <si>
    <t>Departamento</t>
  </si>
  <si>
    <t>Municipio</t>
  </si>
  <si>
    <t>Capitulo (solo para APU Principales)</t>
  </si>
  <si>
    <t>Descripción Subcapítulo</t>
  </si>
  <si>
    <t>Especificaciones</t>
  </si>
  <si>
    <t>Unidad</t>
  </si>
  <si>
    <t>Código</t>
  </si>
  <si>
    <t>(*) Las actividades para APU auxiliares son: Concreto=f'c en PSI, Mpa ó Kg/cm2; Acero=fy en PSI, Mpa ó Kg*cm2; Mortero= Resistencia y proporción.
(**) Las unidades para APU auxiliares son: Concreto=m3; Acero=Kg; Mortero=Lt.</t>
  </si>
  <si>
    <t>COSTOS DIRECTOS</t>
  </si>
  <si>
    <t>1. MATERIALES</t>
  </si>
  <si>
    <t>DESCRIPCIÓN</t>
  </si>
  <si>
    <t>UNIDAD</t>
  </si>
  <si>
    <t>VALOR UNITARIO</t>
  </si>
  <si>
    <t>VALOR TOTAL</t>
  </si>
  <si>
    <t>Cemento x 50 Kg</t>
  </si>
  <si>
    <t>Kg</t>
  </si>
  <si>
    <t>Arena de Rio</t>
  </si>
  <si>
    <t>Grava Comun 1/2" o Triturado</t>
  </si>
  <si>
    <t>Lt</t>
  </si>
  <si>
    <t>TOTAL 1</t>
  </si>
  <si>
    <t>2. MANO DE OBRA (Calificada y No Calificada)</t>
  </si>
  <si>
    <t>PERSONAL</t>
  </si>
  <si>
    <t>JORNAL</t>
  </si>
  <si>
    <t>PRESTACIONES</t>
  </si>
  <si>
    <t>COSTO</t>
  </si>
  <si>
    <t>RENDIMIENTO</t>
  </si>
  <si>
    <t>TOTAL 2</t>
  </si>
  <si>
    <t>3. EQUIPOS</t>
  </si>
  <si>
    <t>PRECIO UNITARIO</t>
  </si>
  <si>
    <t>Herramienta Menor (10%Mano de Obra)</t>
  </si>
  <si>
    <t>Un</t>
  </si>
  <si>
    <t>mezcladora a Gasolina</t>
  </si>
  <si>
    <t xml:space="preserve">UN </t>
  </si>
  <si>
    <t>Desperdicio Materiales en zona rural</t>
  </si>
  <si>
    <t>TOTAL 3</t>
  </si>
  <si>
    <t>TOTAL 1 + TOTAL 2 + TOTAL 3</t>
  </si>
  <si>
    <t>MORTERO 1:4</t>
  </si>
  <si>
    <t>Arena Lavada de Peña</t>
  </si>
  <si>
    <t>Herramienta Menor (10% Mano de Obra)</t>
  </si>
  <si>
    <t xml:space="preserve">Un </t>
  </si>
  <si>
    <t>desperdicio en zona</t>
  </si>
  <si>
    <t>MORTERO 1:4 IMPERMEABILIZADO</t>
  </si>
  <si>
    <t xml:space="preserve">Sika 1 Impermeabilizante Integral </t>
  </si>
  <si>
    <t>Desperdicio 5%</t>
  </si>
  <si>
    <t>MATERIALES</t>
  </si>
  <si>
    <t>CARGO</t>
  </si>
  <si>
    <t>SALARIO/H</t>
  </si>
  <si>
    <t>EQUIPOS</t>
  </si>
  <si>
    <t>SANTANDER</t>
  </si>
  <si>
    <t xml:space="preserve">CONCRETO POBRE DE 1500 PSI </t>
  </si>
  <si>
    <t>f´c = 2500 PSI. 1:3:6</t>
  </si>
  <si>
    <t>un</t>
  </si>
  <si>
    <t>Codo 90° de presión 1/2"</t>
  </si>
  <si>
    <t>Oficial Electrisista</t>
  </si>
  <si>
    <t>Ayudante de electricista</t>
  </si>
  <si>
    <t>ANALISIS DE PRECIOS UNITARIOS</t>
  </si>
  <si>
    <t>f´c = 3000 PSI.</t>
  </si>
  <si>
    <t xml:space="preserve">CONCRETO GRAVA COMUN DE 3000 PSI </t>
  </si>
  <si>
    <t>Codigo</t>
  </si>
  <si>
    <t>DISEÑO DE UNA ALTERNATIVA QUE SOLUCIONE EL IMPACTO DE LA ENERGÍA REACTIVA EN LA FACTURACIÓN DE ENERGÍA ELÉCTRICA PARA UNA RESIDENCIA CON INSTALACIÓN SOLAR FOTOVOLTAICA</t>
  </si>
  <si>
    <t>BUCARAMANGA</t>
  </si>
  <si>
    <t xml:space="preserve">Capitulo </t>
  </si>
  <si>
    <t>1. INVERSORES CON CAPACIDAD DE INYECTAR REACTIVOS</t>
  </si>
  <si>
    <t>Tubo flexible liviano 1/2" NEGRO</t>
  </si>
  <si>
    <t>Conector MC4 set macho-hembra 4mm^2</t>
  </si>
  <si>
    <t>Conector recto métrico tubo 1/2" con tuerca</t>
  </si>
  <si>
    <t>Soporte con tapa para tubo de 1/2"</t>
  </si>
  <si>
    <t>Cable solar negro 4mm</t>
  </si>
  <si>
    <t>Caja de paso 30X30X15 cm con chapa</t>
  </si>
  <si>
    <t>Breaker DC 4P   (Suntree)</t>
  </si>
  <si>
    <t>DPS Protección contra sobre voltajes 3P   (Suntree)</t>
  </si>
  <si>
    <t>Alambre de cobre #12 desnudo</t>
  </si>
  <si>
    <t xml:space="preserve">Terminal para conductor #12 </t>
  </si>
  <si>
    <t>Chazos y tornillos</t>
  </si>
  <si>
    <t>Bolsa de amarre 30cm negra Dexson X100</t>
  </si>
  <si>
    <t>metros</t>
  </si>
  <si>
    <t>unidad</t>
  </si>
  <si>
    <t xml:space="preserve">Rollo de cinta aislante eléctrica verde </t>
  </si>
  <si>
    <t>Inversor Fronius Symo 5.0-3-M</t>
  </si>
  <si>
    <t xml:space="preserve">Smart Meter </t>
  </si>
  <si>
    <t xml:space="preserve">5kW Growatt SPH5000TL3 </t>
  </si>
  <si>
    <t>Cable UTP Cat 6A</t>
  </si>
  <si>
    <t>Monitorización Growatt Shine Wifi -X</t>
  </si>
  <si>
    <t xml:space="preserve">Herramienta Menor </t>
  </si>
  <si>
    <t>Escalera</t>
  </si>
  <si>
    <t>Arnés</t>
  </si>
  <si>
    <t>GROWATT</t>
  </si>
  <si>
    <t xml:space="preserve">PRECIO UNITARIO </t>
  </si>
  <si>
    <t>VALOR</t>
  </si>
  <si>
    <t xml:space="preserve">DURACIÓN </t>
  </si>
  <si>
    <t>INVERSOR FRONIUS</t>
  </si>
  <si>
    <t>INVERSOR GROWATT</t>
  </si>
  <si>
    <t>Transporte de equipos (viajes)</t>
  </si>
  <si>
    <t>5.1. INVERSORES CON CAPACIDAD DE INYECTAR REACTIVOS</t>
  </si>
  <si>
    <t>5.1.1 FRONIUS</t>
  </si>
  <si>
    <t>5.4 COMPENSADOR DINAMICO DE VAR</t>
  </si>
  <si>
    <t>Nombre empresa</t>
  </si>
  <si>
    <t xml:space="preserve">SVG 5 kVAr </t>
  </si>
  <si>
    <t>Generador Automatico de VAR 5 kVAr</t>
  </si>
  <si>
    <t>5.1.1</t>
  </si>
  <si>
    <t>5.1.2</t>
  </si>
  <si>
    <t>5.4.DIELCO</t>
  </si>
  <si>
    <t>5.4.GAL</t>
  </si>
  <si>
    <t>Capitulo</t>
  </si>
  <si>
    <t xml:space="preserve">GAL Electric SAS </t>
  </si>
  <si>
    <t>Dielco SAS</t>
  </si>
  <si>
    <t xml:space="preserve">un </t>
  </si>
  <si>
    <t>Herramienta Menor</t>
  </si>
  <si>
    <t>Transporte de equipo</t>
  </si>
  <si>
    <t xml:space="preserve">Personal GAL Electric SAS </t>
  </si>
  <si>
    <t>varios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</si>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</sst>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(* #,##0.00_);_(* \(#,##0.00\);_(* &quot;-&quot;??_);_(@_)"/>
    <numFmt numFmtId="167" formatCode="_(&quot;$&quot;\ * #,##0_);_(&quot;$&quot;\ * \(#,##0\);_(&quot;$&quot;\ * &quot;-&quot;??_);_(@_)"/>
    <numFmt numFmtId="168" formatCode="_(* #,##0_);_(* \(#,##0\);_(* &quot;-&quot;??_);_(@_)"/>
    <numFmt numFmtId="169" formatCode="&quot;$&quot;#,##0.00"/>
    <numFmt numFmtId="170" formatCode="_(* #,##0.000_);_(* \(#,##0.000\);_(* &quot;-&quot;??_);_(@_)"/>
    <numFmt numFmtId="171" formatCode="_-* #,##0.00_-;\-* #,##0.00_-;_-* &quot;-&quot;_-;_-@_-"/>
    <numFmt numFmtId="172" formatCode="_-&quot;$&quot;\ * #,##0.00_-;\-&quot;$&quot;\ * #,##0.00_-;_-&quot;$&quot;\ * &quot;-&quot;_-;_-@_-"/>
    <numFmt numFmtId="173" formatCode="_-* #,##0.0_-;\-* #,##0.0_-;_-* &quot;-&quot;_-;_-@_-"/>
    <numFmt numFmtId="174" formatCode="_(* #,##0.0000_);_(* \(#,##0.0000\);_(* &quot;-&quot;??_);_(@_)"/>
    <numFmt numFmtId="175" formatCode="0.0000"/>
    <numFmt numFmtId="176" formatCode="0.000"/>
    <numFmt numFmtId="177" formatCode="_-* #,##0.000_-;\-* #,##0.000_-;_-* &quot;-&quot;_-;_-@_-"/>
    <numFmt numFmtId="178" formatCode="_-* #,##0.00000_-;\-* #,##0.00000_-;_-* &quot;-&quot;_-;_-@_-"/>
    <numFmt numFmtId="179" formatCode="_-* #,##0.000000_-;\-* #,##0.000000_-;_-* &quot;-&quot;_-;_-@_-"/>
    <numFmt numFmtId="180" formatCode="_(* #,##0.00000_);_(* \(#,##0.00000\);_(* &quot;-&quot;??_);_(@_)"/>
    <numFmt numFmtId="181" formatCode="_-* #,##0.000_-;\-* #,##0.000_-;_-* &quot;-&quot;??_-;_-@_-"/>
    <numFmt numFmtId="182" formatCode="_-* #,##0.0000_-;\-* #,##0.0000_-;_-* &quot;-&quot;_-;_-@_-"/>
    <numFmt numFmtId="183" formatCode="&quot;$&quot;\ #,##0.00"/>
    <numFmt numFmtId="184" formatCode="_(&quot;$&quot;\ * #,##0.00_);_(&quot;$&quot;\ * \(#,##0.00\);_(&quot;$&quot;\ * &quot;-&quot;??_);_(@_)"/>
    <numFmt numFmtId="185" formatCode="dd\-mmm\-yyyy"/>
    <numFmt numFmtId="186" formatCode="_([$$-240A]\ * #,##0.00_);_([$$-240A]\ * \(#,##0.00\);_([$$-240A]\ * &quot;-&quot;??_);_(@_)"/>
    <numFmt numFmtId="188" formatCode="_-* #,##0.00\ &quot;€&quot;_-;\-* #,##0.00\ &quot;€&quot;_-;_-* &quot;-&quot;??\ &quot;€&quot;_-;_-@_-"/>
    <numFmt numFmtId="189" formatCode="_ &quot;$&quot;\ * #,##0.00_ ;_ &quot;$&quot;\ * \-#,##0.00_ ;_ &quot;$&quot;\ * &quot;-&quot;??_ ;_ @_ "/>
    <numFmt numFmtId="190" formatCode="_ * #,##0.00_ ;_ * \-#,##0.00_ ;_ * &quot;-&quot;??_ ;_ @_ "/>
    <numFmt numFmtId="191" formatCode="_-* #,##0.00000000000_-;\-* #,##0.00000000000_-;_-* &quot;-&quot;??_-;_-@_-"/>
    <numFmt numFmtId="192" formatCode="_-* #,##0.00\ _€_-;\-* #,##0.00\ _€_-;_-* &quot;-&quot;??\ _€_-;_-@_-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name val="Arial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b/>
      <sz val="11"/>
      <name val="Arial Narrow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.25"/>
      <color rgb="FF000000"/>
      <name val="Arial"/>
      <family val="2"/>
    </font>
    <font>
      <sz val="12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ECF96F"/>
        <bgColor indexed="64"/>
      </patternFill>
    </fill>
    <fill>
      <patternFill patternType="solid">
        <fgColor rgb="FF0AE6BC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2" fillId="0" borderId="0"/>
    <xf numFmtId="166" fontId="1" fillId="0" borderId="0" applyFont="0" applyFill="0" applyBorder="0" applyAlignment="0" applyProtection="0"/>
    <xf numFmtId="0" fontId="2" fillId="0" borderId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Alignment="0"/>
    <xf numFmtId="0" fontId="32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22" borderId="0" applyNumberFormat="0" applyBorder="0" applyAlignment="0" applyProtection="0"/>
    <xf numFmtId="0" fontId="43" fillId="6" borderId="0" applyNumberFormat="0" applyBorder="0" applyAlignment="0" applyProtection="0"/>
    <xf numFmtId="0" fontId="38" fillId="23" borderId="62" applyNumberFormat="0" applyAlignment="0" applyProtection="0"/>
    <xf numFmtId="0" fontId="39" fillId="24" borderId="63" applyNumberFormat="0" applyAlignment="0" applyProtection="0"/>
    <xf numFmtId="0" fontId="35" fillId="0" borderId="0"/>
    <xf numFmtId="188" fontId="3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8" fillId="0" borderId="65" applyNumberFormat="0" applyFill="0" applyAlignment="0" applyProtection="0"/>
    <xf numFmtId="0" fontId="49" fillId="0" borderId="66" applyNumberFormat="0" applyFill="0" applyAlignment="0" applyProtection="0"/>
    <xf numFmtId="0" fontId="41" fillId="0" borderId="67" applyNumberFormat="0" applyFill="0" applyAlignment="0" applyProtection="0"/>
    <xf numFmtId="0" fontId="41" fillId="0" borderId="0" applyNumberFormat="0" applyFill="0" applyBorder="0" applyAlignment="0" applyProtection="0"/>
    <xf numFmtId="0" fontId="42" fillId="10" borderId="62" applyNumberFormat="0" applyAlignment="0" applyProtection="0"/>
    <xf numFmtId="0" fontId="40" fillId="0" borderId="64" applyNumberFormat="0" applyFill="0" applyAlignment="0" applyProtection="0"/>
    <xf numFmtId="43" fontId="34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0" fontId="44" fillId="23" borderId="69" applyNumberFormat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9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25" borderId="68" applyNumberFormat="0" applyFont="0" applyAlignment="0" applyProtection="0"/>
    <xf numFmtId="0" fontId="34" fillId="25" borderId="68" applyNumberFormat="0" applyFont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0" fillId="0" borderId="0"/>
    <xf numFmtId="184" fontId="1" fillId="0" borderId="0" applyFont="0" applyFill="0" applyBorder="0" applyAlignment="0" applyProtection="0"/>
    <xf numFmtId="0" fontId="51" fillId="0" borderId="0"/>
    <xf numFmtId="184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5">
    <xf numFmtId="0" fontId="0" fillId="0" borderId="0" xfId="0"/>
    <xf numFmtId="0" fontId="4" fillId="0" borderId="0" xfId="0" applyFont="1"/>
    <xf numFmtId="0" fontId="9" fillId="0" borderId="0" xfId="0" applyFont="1"/>
    <xf numFmtId="168" fontId="9" fillId="0" borderId="0" xfId="3" applyNumberFormat="1" applyFont="1"/>
    <xf numFmtId="168" fontId="4" fillId="0" borderId="0" xfId="3" applyNumberFormat="1" applyFont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6" fontId="12" fillId="0" borderId="4" xfId="3" applyFont="1" applyBorder="1" applyAlignment="1">
      <alignment horizontal="center" vertical="center"/>
    </xf>
    <xf numFmtId="0" fontId="12" fillId="0" borderId="18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166" fontId="14" fillId="0" borderId="4" xfId="3" applyFont="1" applyFill="1" applyBorder="1" applyAlignment="1">
      <alignment vertical="center"/>
    </xf>
    <xf numFmtId="166" fontId="12" fillId="0" borderId="14" xfId="3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166" fontId="12" fillId="0" borderId="25" xfId="3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166" fontId="12" fillId="0" borderId="15" xfId="3" applyFont="1" applyBorder="1" applyAlignment="1">
      <alignment horizontal="center" vertical="center"/>
    </xf>
    <xf numFmtId="166" fontId="15" fillId="0" borderId="11" xfId="3" applyFont="1" applyFill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12" fillId="0" borderId="26" xfId="0" applyFont="1" applyBorder="1" applyAlignment="1">
      <alignment horizontal="center" vertical="center"/>
    </xf>
    <xf numFmtId="166" fontId="15" fillId="0" borderId="24" xfId="3" applyFont="1" applyFill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3" fillId="0" borderId="11" xfId="0" applyFont="1" applyFill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7" fillId="0" borderId="9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166" fontId="12" fillId="0" borderId="15" xfId="3" applyFont="1" applyFill="1" applyBorder="1" applyAlignment="1">
      <alignment vertical="center"/>
    </xf>
    <xf numFmtId="49" fontId="7" fillId="2" borderId="10" xfId="1" applyNumberFormat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9" fillId="0" borderId="0" xfId="0" applyFont="1" applyBorder="1"/>
    <xf numFmtId="0" fontId="12" fillId="0" borderId="28" xfId="0" applyFont="1" applyBorder="1" applyAlignment="1">
      <alignment horizontal="center" vertical="center"/>
    </xf>
    <xf numFmtId="166" fontId="14" fillId="0" borderId="4" xfId="3" applyFont="1" applyFill="1" applyBorder="1" applyAlignment="1">
      <alignment horizontal="center" vertical="center"/>
    </xf>
    <xf numFmtId="166" fontId="12" fillId="0" borderId="4" xfId="3" applyFont="1" applyFill="1" applyBorder="1" applyAlignment="1">
      <alignment horizontal="center" vertical="center"/>
    </xf>
    <xf numFmtId="43" fontId="4" fillId="0" borderId="0" xfId="0" applyNumberFormat="1" applyFont="1"/>
    <xf numFmtId="0" fontId="14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0" xfId="0" applyFont="1" applyFill="1"/>
    <xf numFmtId="167" fontId="4" fillId="0" borderId="0" xfId="0" applyNumberFormat="1" applyFont="1" applyFill="1"/>
    <xf numFmtId="166" fontId="12" fillId="0" borderId="15" xfId="3" applyFont="1" applyFill="1" applyBorder="1" applyAlignment="1">
      <alignment horizontal="center" vertical="center"/>
    </xf>
    <xf numFmtId="166" fontId="12" fillId="0" borderId="25" xfId="3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166" fontId="14" fillId="0" borderId="25" xfId="3" applyFont="1" applyFill="1" applyBorder="1" applyAlignment="1">
      <alignment vertical="center"/>
    </xf>
    <xf numFmtId="0" fontId="18" fillId="0" borderId="2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0" fontId="18" fillId="0" borderId="4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168" fontId="9" fillId="0" borderId="0" xfId="3" applyNumberFormat="1" applyFont="1" applyBorder="1"/>
    <xf numFmtId="169" fontId="8" fillId="0" borderId="18" xfId="0" applyNumberFormat="1" applyFont="1" applyBorder="1"/>
    <xf numFmtId="0" fontId="4" fillId="0" borderId="0" xfId="0" applyFont="1" applyBorder="1"/>
    <xf numFmtId="0" fontId="5" fillId="0" borderId="29" xfId="0" applyFont="1" applyBorder="1" applyAlignment="1">
      <alignment vertical="center"/>
    </xf>
    <xf numFmtId="0" fontId="9" fillId="0" borderId="16" xfId="0" applyFont="1" applyBorder="1"/>
    <xf numFmtId="168" fontId="10" fillId="0" borderId="16" xfId="3" applyNumberFormat="1" applyFont="1" applyBorder="1"/>
    <xf numFmtId="169" fontId="8" fillId="0" borderId="30" xfId="0" applyNumberFormat="1" applyFont="1" applyBorder="1"/>
    <xf numFmtId="0" fontId="4" fillId="0" borderId="16" xfId="0" applyFont="1" applyBorder="1"/>
    <xf numFmtId="0" fontId="4" fillId="0" borderId="17" xfId="0" applyFont="1" applyBorder="1"/>
    <xf numFmtId="169" fontId="8" fillId="0" borderId="33" xfId="0" applyNumberFormat="1" applyFont="1" applyBorder="1"/>
    <xf numFmtId="169" fontId="3" fillId="3" borderId="3" xfId="0" applyNumberFormat="1" applyFont="1" applyFill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170" fontId="12" fillId="0" borderId="4" xfId="3" applyNumberFormat="1" applyFont="1" applyBorder="1" applyAlignment="1">
      <alignment horizontal="center" vertical="center"/>
    </xf>
    <xf numFmtId="168" fontId="14" fillId="0" borderId="4" xfId="3" applyNumberFormat="1" applyFont="1" applyFill="1" applyBorder="1" applyAlignment="1">
      <alignment vertical="center"/>
    </xf>
    <xf numFmtId="168" fontId="12" fillId="0" borderId="4" xfId="3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170" fontId="12" fillId="0" borderId="25" xfId="3" applyNumberFormat="1" applyFont="1" applyBorder="1" applyAlignment="1">
      <alignment horizontal="center" vertical="center"/>
    </xf>
    <xf numFmtId="42" fontId="14" fillId="0" borderId="4" xfId="5" applyFont="1" applyFill="1" applyBorder="1" applyAlignment="1">
      <alignment vertical="center"/>
    </xf>
    <xf numFmtId="42" fontId="17" fillId="0" borderId="14" xfId="5" applyFont="1" applyBorder="1" applyAlignment="1">
      <alignment vertical="center"/>
    </xf>
    <xf numFmtId="42" fontId="12" fillId="0" borderId="14" xfId="5" applyFont="1" applyBorder="1" applyAlignment="1">
      <alignment vertical="center"/>
    </xf>
    <xf numFmtId="42" fontId="15" fillId="0" borderId="11" xfId="5" applyFont="1" applyFill="1" applyBorder="1" applyAlignment="1">
      <alignment vertical="center"/>
    </xf>
    <xf numFmtId="42" fontId="12" fillId="0" borderId="19" xfId="5" applyFont="1" applyBorder="1" applyAlignment="1">
      <alignment vertical="center"/>
    </xf>
    <xf numFmtId="42" fontId="14" fillId="0" borderId="15" xfId="5" applyFont="1" applyFill="1" applyBorder="1" applyAlignment="1">
      <alignment vertical="center"/>
    </xf>
    <xf numFmtId="42" fontId="12" fillId="0" borderId="14" xfId="5" applyFont="1" applyFill="1" applyBorder="1" applyAlignment="1">
      <alignment vertical="center"/>
    </xf>
    <xf numFmtId="42" fontId="14" fillId="0" borderId="25" xfId="5" applyFont="1" applyFill="1" applyBorder="1" applyAlignment="1">
      <alignment vertical="center"/>
    </xf>
    <xf numFmtId="42" fontId="12" fillId="0" borderId="31" xfId="5" applyFont="1" applyFill="1" applyBorder="1" applyAlignment="1">
      <alignment vertical="center"/>
    </xf>
    <xf numFmtId="0" fontId="12" fillId="0" borderId="3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70" fontId="12" fillId="0" borderId="15" xfId="3" applyNumberFormat="1" applyFont="1" applyBorder="1" applyAlignment="1">
      <alignment horizontal="center" vertical="center"/>
    </xf>
    <xf numFmtId="0" fontId="18" fillId="0" borderId="4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/>
    </xf>
    <xf numFmtId="42" fontId="17" fillId="0" borderId="14" xfId="5" applyFont="1" applyFill="1" applyBorder="1" applyAlignment="1">
      <alignment vertical="center"/>
    </xf>
    <xf numFmtId="0" fontId="13" fillId="0" borderId="15" xfId="0" applyFont="1" applyFill="1" applyBorder="1" applyAlignment="1">
      <alignment vertical="center"/>
    </xf>
    <xf numFmtId="0" fontId="14" fillId="0" borderId="25" xfId="0" applyFont="1" applyBorder="1" applyAlignment="1">
      <alignment vertical="center"/>
    </xf>
    <xf numFmtId="42" fontId="12" fillId="0" borderId="23" xfId="5" applyFont="1" applyBorder="1" applyAlignment="1">
      <alignment vertical="center"/>
    </xf>
    <xf numFmtId="168" fontId="17" fillId="0" borderId="14" xfId="3" applyNumberFormat="1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2" fillId="0" borderId="35" xfId="0" applyFont="1" applyFill="1" applyBorder="1" applyAlignment="1">
      <alignment horizontal="center" vertical="center"/>
    </xf>
    <xf numFmtId="166" fontId="12" fillId="0" borderId="35" xfId="3" applyFont="1" applyFill="1" applyBorder="1" applyAlignment="1">
      <alignment horizontal="center" vertical="center"/>
    </xf>
    <xf numFmtId="42" fontId="14" fillId="0" borderId="35" xfId="5" applyFont="1" applyFill="1" applyBorder="1" applyAlignment="1">
      <alignment vertical="center"/>
    </xf>
    <xf numFmtId="0" fontId="18" fillId="0" borderId="15" xfId="0" applyFont="1" applyBorder="1" applyAlignment="1">
      <alignment vertical="center" wrapText="1"/>
    </xf>
    <xf numFmtId="0" fontId="17" fillId="0" borderId="15" xfId="0" applyFont="1" applyBorder="1" applyAlignment="1">
      <alignment horizontal="center" vertical="center"/>
    </xf>
    <xf numFmtId="42" fontId="17" fillId="0" borderId="31" xfId="5" applyFont="1" applyBorder="1" applyAlignment="1">
      <alignment vertical="center"/>
    </xf>
    <xf numFmtId="0" fontId="4" fillId="0" borderId="27" xfId="0" applyFont="1" applyBorder="1"/>
    <xf numFmtId="166" fontId="14" fillId="0" borderId="25" xfId="3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8" fillId="0" borderId="4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horizontal="center" vertical="center"/>
    </xf>
    <xf numFmtId="42" fontId="17" fillId="0" borderId="31" xfId="5" applyFont="1" applyFill="1" applyBorder="1" applyAlignment="1">
      <alignment vertical="center"/>
    </xf>
    <xf numFmtId="0" fontId="12" fillId="0" borderId="0" xfId="0" applyFont="1"/>
    <xf numFmtId="0" fontId="14" fillId="0" borderId="25" xfId="0" applyFont="1" applyBorder="1" applyAlignment="1">
      <alignment horizontal="center" vertical="center"/>
    </xf>
    <xf numFmtId="166" fontId="12" fillId="0" borderId="0" xfId="3" applyFont="1" applyFill="1" applyBorder="1" applyAlignment="1">
      <alignment horizontal="center" vertical="center"/>
    </xf>
    <xf numFmtId="168" fontId="17" fillId="0" borderId="14" xfId="3" applyNumberFormat="1" applyFont="1" applyBorder="1" applyAlignment="1">
      <alignment vertical="center"/>
    </xf>
    <xf numFmtId="170" fontId="12" fillId="0" borderId="4" xfId="3" applyNumberFormat="1" applyFont="1" applyFill="1" applyBorder="1" applyAlignment="1">
      <alignment horizontal="center" vertical="center"/>
    </xf>
    <xf numFmtId="170" fontId="12" fillId="0" borderId="25" xfId="3" applyNumberFormat="1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vertical="center"/>
    </xf>
    <xf numFmtId="41" fontId="12" fillId="0" borderId="0" xfId="6" applyFont="1"/>
    <xf numFmtId="171" fontId="12" fillId="0" borderId="0" xfId="6" applyNumberFormat="1" applyFont="1"/>
    <xf numFmtId="171" fontId="12" fillId="0" borderId="0" xfId="0" applyNumberFormat="1" applyFont="1"/>
    <xf numFmtId="42" fontId="17" fillId="0" borderId="14" xfId="5" applyNumberFormat="1" applyFont="1" applyBorder="1" applyAlignment="1">
      <alignment vertical="center"/>
    </xf>
    <xf numFmtId="42" fontId="12" fillId="0" borderId="14" xfId="5" applyNumberFormat="1" applyFont="1" applyBorder="1" applyAlignment="1">
      <alignment vertical="center"/>
    </xf>
    <xf numFmtId="41" fontId="3" fillId="0" borderId="0" xfId="6" applyFont="1"/>
    <xf numFmtId="169" fontId="3" fillId="0" borderId="0" xfId="0" applyNumberFormat="1" applyFont="1"/>
    <xf numFmtId="42" fontId="14" fillId="0" borderId="4" xfId="5" applyNumberFormat="1" applyFont="1" applyFill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166" fontId="12" fillId="0" borderId="11" xfId="3" applyFont="1" applyFill="1" applyBorder="1" applyAlignment="1">
      <alignment horizontal="center" vertical="center"/>
    </xf>
    <xf numFmtId="166" fontId="14" fillId="0" borderId="11" xfId="3" applyFont="1" applyFill="1" applyBorder="1" applyAlignment="1">
      <alignment vertical="center"/>
    </xf>
    <xf numFmtId="166" fontId="17" fillId="0" borderId="37" xfId="3" applyFont="1" applyBorder="1" applyAlignment="1">
      <alignment vertical="center"/>
    </xf>
    <xf numFmtId="166" fontId="17" fillId="0" borderId="14" xfId="3" applyFont="1" applyBorder="1" applyAlignment="1">
      <alignment vertical="center"/>
    </xf>
    <xf numFmtId="0" fontId="18" fillId="0" borderId="2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2" fontId="12" fillId="0" borderId="13" xfId="0" applyNumberFormat="1" applyFont="1" applyBorder="1" applyAlignment="1">
      <alignment horizontal="center" vertical="center"/>
    </xf>
    <xf numFmtId="0" fontId="14" fillId="4" borderId="39" xfId="2" applyFont="1" applyFill="1" applyBorder="1" applyAlignment="1">
      <alignment vertical="center" wrapText="1"/>
    </xf>
    <xf numFmtId="0" fontId="14" fillId="4" borderId="4" xfId="2" applyFont="1" applyFill="1" applyBorder="1" applyAlignment="1">
      <alignment horizontal="center" vertical="center" wrapText="1"/>
    </xf>
    <xf numFmtId="171" fontId="4" fillId="0" borderId="0" xfId="6" applyNumberFormat="1" applyFont="1"/>
    <xf numFmtId="0" fontId="4" fillId="0" borderId="0" xfId="0" applyFont="1" applyAlignment="1">
      <alignment horizontal="center"/>
    </xf>
    <xf numFmtId="172" fontId="4" fillId="0" borderId="0" xfId="5" applyNumberFormat="1" applyFont="1"/>
    <xf numFmtId="2" fontId="4" fillId="0" borderId="0" xfId="0" applyNumberFormat="1" applyFont="1"/>
    <xf numFmtId="169" fontId="8" fillId="0" borderId="7" xfId="0" applyNumberFormat="1" applyFont="1" applyBorder="1"/>
    <xf numFmtId="165" fontId="4" fillId="0" borderId="0" xfId="0" applyNumberFormat="1" applyFont="1"/>
    <xf numFmtId="0" fontId="3" fillId="0" borderId="32" xfId="0" applyFont="1" applyBorder="1" applyAlignment="1">
      <alignment vertical="center"/>
    </xf>
    <xf numFmtId="169" fontId="3" fillId="0" borderId="33" xfId="0" applyNumberFormat="1" applyFont="1" applyBorder="1"/>
    <xf numFmtId="173" fontId="14" fillId="0" borderId="0" xfId="6" applyNumberFormat="1" applyFont="1" applyBorder="1" applyAlignment="1">
      <alignment vertical="center"/>
    </xf>
    <xf numFmtId="171" fontId="14" fillId="0" borderId="0" xfId="6" applyNumberFormat="1" applyFont="1" applyBorder="1" applyAlignment="1">
      <alignment vertical="center"/>
    </xf>
    <xf numFmtId="171" fontId="4" fillId="0" borderId="0" xfId="6" applyNumberFormat="1" applyFont="1" applyFill="1"/>
    <xf numFmtId="171" fontId="14" fillId="0" borderId="0" xfId="6" applyNumberFormat="1" applyFont="1" applyFill="1" applyBorder="1" applyAlignment="1">
      <alignment vertical="center"/>
    </xf>
    <xf numFmtId="166" fontId="15" fillId="0" borderId="4" xfId="3" applyFont="1" applyFill="1" applyBorder="1" applyAlignment="1">
      <alignment vertical="center"/>
    </xf>
    <xf numFmtId="2" fontId="12" fillId="0" borderId="0" xfId="0" applyNumberFormat="1" applyFont="1"/>
    <xf numFmtId="172" fontId="14" fillId="0" borderId="4" xfId="5" applyNumberFormat="1" applyFont="1" applyFill="1" applyBorder="1" applyAlignment="1">
      <alignment vertical="center"/>
    </xf>
    <xf numFmtId="174" fontId="12" fillId="0" borderId="4" xfId="3" applyNumberFormat="1" applyFont="1" applyBorder="1" applyAlignment="1">
      <alignment horizontal="center" vertical="center"/>
    </xf>
    <xf numFmtId="172" fontId="16" fillId="0" borderId="23" xfId="5" applyNumberFormat="1" applyFont="1" applyBorder="1" applyAlignment="1">
      <alignment vertical="center"/>
    </xf>
    <xf numFmtId="172" fontId="16" fillId="0" borderId="36" xfId="5" applyNumberFormat="1" applyFont="1" applyBorder="1" applyAlignment="1">
      <alignment vertical="center"/>
    </xf>
    <xf numFmtId="172" fontId="16" fillId="0" borderId="20" xfId="5" applyNumberFormat="1" applyFont="1" applyBorder="1" applyAlignment="1">
      <alignment vertical="center"/>
    </xf>
    <xf numFmtId="166" fontId="17" fillId="0" borderId="14" xfId="3" applyNumberFormat="1" applyFont="1" applyBorder="1" applyAlignment="1">
      <alignment vertical="center"/>
    </xf>
    <xf numFmtId="169" fontId="4" fillId="0" borderId="0" xfId="0" applyNumberFormat="1" applyFont="1"/>
    <xf numFmtId="166" fontId="12" fillId="0" borderId="4" xfId="3" applyNumberFormat="1" applyFont="1" applyBorder="1" applyAlignment="1">
      <alignment horizontal="center" vertical="center"/>
    </xf>
    <xf numFmtId="168" fontId="14" fillId="0" borderId="0" xfId="3" applyNumberFormat="1" applyFont="1" applyFill="1" applyBorder="1" applyAlignment="1">
      <alignment vertical="center"/>
    </xf>
    <xf numFmtId="174" fontId="12" fillId="0" borderId="4" xfId="3" applyNumberFormat="1" applyFont="1" applyFill="1" applyBorder="1" applyAlignment="1">
      <alignment horizontal="center" vertical="center"/>
    </xf>
    <xf numFmtId="170" fontId="12" fillId="0" borderId="35" xfId="3" applyNumberFormat="1" applyFont="1" applyBorder="1" applyAlignment="1">
      <alignment horizontal="center" vertical="center"/>
    </xf>
    <xf numFmtId="166" fontId="14" fillId="0" borderId="0" xfId="3" applyFont="1" applyFill="1" applyBorder="1" applyAlignment="1">
      <alignment vertical="center"/>
    </xf>
    <xf numFmtId="176" fontId="4" fillId="0" borderId="0" xfId="0" applyNumberFormat="1" applyFont="1"/>
    <xf numFmtId="0" fontId="14" fillId="0" borderId="35" xfId="0" applyFont="1" applyBorder="1" applyAlignment="1">
      <alignment vertical="center"/>
    </xf>
    <xf numFmtId="0" fontId="12" fillId="0" borderId="35" xfId="0" applyFont="1" applyBorder="1" applyAlignment="1">
      <alignment horizontal="center" vertical="center"/>
    </xf>
    <xf numFmtId="166" fontId="12" fillId="0" borderId="35" xfId="3" applyNumberFormat="1" applyFont="1" applyBorder="1" applyAlignment="1">
      <alignment horizontal="center" vertical="center"/>
    </xf>
    <xf numFmtId="42" fontId="12" fillId="0" borderId="38" xfId="5" applyFont="1" applyBorder="1" applyAlignment="1">
      <alignment vertical="center"/>
    </xf>
    <xf numFmtId="0" fontId="12" fillId="0" borderId="11" xfId="0" applyFont="1" applyFill="1" applyBorder="1" applyAlignment="1">
      <alignment horizontal="center" vertical="center"/>
    </xf>
    <xf numFmtId="42" fontId="14" fillId="0" borderId="11" xfId="5" applyFont="1" applyFill="1" applyBorder="1" applyAlignment="1">
      <alignment vertical="center"/>
    </xf>
    <xf numFmtId="42" fontId="12" fillId="0" borderId="37" xfId="5" applyFont="1" applyFill="1" applyBorder="1" applyAlignment="1">
      <alignment vertical="center"/>
    </xf>
    <xf numFmtId="166" fontId="12" fillId="0" borderId="35" xfId="3" applyFont="1" applyBorder="1" applyAlignment="1">
      <alignment horizontal="center" vertical="center"/>
    </xf>
    <xf numFmtId="166" fontId="12" fillId="0" borderId="24" xfId="3" applyFont="1" applyFill="1" applyBorder="1" applyAlignment="1">
      <alignment horizontal="center" vertical="center"/>
    </xf>
    <xf numFmtId="171" fontId="4" fillId="0" borderId="0" xfId="0" applyNumberFormat="1" applyFont="1"/>
    <xf numFmtId="172" fontId="4" fillId="0" borderId="0" xfId="0" applyNumberFormat="1" applyFont="1" applyBorder="1"/>
    <xf numFmtId="168" fontId="14" fillId="0" borderId="7" xfId="3" applyNumberFormat="1" applyFont="1" applyFill="1" applyBorder="1" applyAlignment="1">
      <alignment vertical="center"/>
    </xf>
    <xf numFmtId="2" fontId="4" fillId="0" borderId="7" xfId="0" applyNumberFormat="1" applyFont="1" applyBorder="1"/>
    <xf numFmtId="0" fontId="4" fillId="0" borderId="7" xfId="0" applyFont="1" applyBorder="1"/>
    <xf numFmtId="175" fontId="4" fillId="0" borderId="7" xfId="0" applyNumberFormat="1" applyFont="1" applyBorder="1"/>
    <xf numFmtId="176" fontId="4" fillId="0" borderId="7" xfId="0" applyNumberFormat="1" applyFont="1" applyBorder="1"/>
    <xf numFmtId="166" fontId="14" fillId="0" borderId="7" xfId="3" applyFont="1" applyFill="1" applyBorder="1" applyAlignment="1">
      <alignment vertical="center"/>
    </xf>
    <xf numFmtId="42" fontId="14" fillId="0" borderId="7" xfId="5" applyFont="1" applyFill="1" applyBorder="1" applyAlignment="1">
      <alignment vertical="center"/>
    </xf>
    <xf numFmtId="169" fontId="4" fillId="0" borderId="0" xfId="0" applyNumberFormat="1" applyFont="1" applyAlignment="1">
      <alignment horizontal="center"/>
    </xf>
    <xf numFmtId="177" fontId="12" fillId="0" borderId="4" xfId="6" applyNumberFormat="1" applyFont="1" applyBorder="1" applyAlignment="1">
      <alignment horizontal="center" vertical="center"/>
    </xf>
    <xf numFmtId="177" fontId="12" fillId="0" borderId="0" xfId="6" applyNumberFormat="1" applyFont="1"/>
    <xf numFmtId="177" fontId="12" fillId="0" borderId="4" xfId="6" applyNumberFormat="1" applyFont="1" applyFill="1" applyBorder="1" applyAlignment="1">
      <alignment horizontal="center" vertical="center"/>
    </xf>
    <xf numFmtId="178" fontId="12" fillId="0" borderId="4" xfId="6" applyNumberFormat="1" applyFont="1" applyFill="1" applyBorder="1" applyAlignment="1">
      <alignment horizontal="center" vertical="center"/>
    </xf>
    <xf numFmtId="179" fontId="12" fillId="0" borderId="4" xfId="6" applyNumberFormat="1" applyFont="1" applyBorder="1" applyAlignment="1">
      <alignment horizontal="center" vertical="center"/>
    </xf>
    <xf numFmtId="180" fontId="12" fillId="0" borderId="4" xfId="3" applyNumberFormat="1" applyFont="1" applyFill="1" applyBorder="1" applyAlignment="1">
      <alignment horizontal="center" vertical="center"/>
    </xf>
    <xf numFmtId="176" fontId="0" fillId="0" borderId="0" xfId="0" applyNumberFormat="1"/>
    <xf numFmtId="43" fontId="12" fillId="0" borderId="15" xfId="3" applyNumberFormat="1" applyFont="1" applyFill="1" applyBorder="1" applyAlignment="1">
      <alignment horizontal="center" vertical="center"/>
    </xf>
    <xf numFmtId="181" fontId="12" fillId="0" borderId="15" xfId="3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3" fillId="0" borderId="4" xfId="0" applyFont="1" applyBorder="1" applyAlignment="1">
      <alignment horizontal="left" wrapText="1"/>
    </xf>
    <xf numFmtId="0" fontId="23" fillId="0" borderId="4" xfId="0" applyFont="1" applyBorder="1" applyAlignment="1">
      <alignment wrapText="1"/>
    </xf>
    <xf numFmtId="0" fontId="12" fillId="0" borderId="4" xfId="0" applyFont="1" applyBorder="1"/>
    <xf numFmtId="43" fontId="0" fillId="0" borderId="0" xfId="0" applyNumberFormat="1"/>
    <xf numFmtId="0" fontId="12" fillId="0" borderId="0" xfId="0" applyFont="1" applyBorder="1" applyAlignment="1">
      <alignment horizontal="center" vertical="center"/>
    </xf>
    <xf numFmtId="0" fontId="18" fillId="0" borderId="40" xfId="0" applyFont="1" applyFill="1" applyBorder="1" applyAlignment="1">
      <alignment vertical="center"/>
    </xf>
    <xf numFmtId="0" fontId="14" fillId="0" borderId="40" xfId="0" applyFont="1" applyFill="1" applyBorder="1" applyAlignment="1">
      <alignment vertical="center"/>
    </xf>
    <xf numFmtId="0" fontId="22" fillId="0" borderId="0" xfId="0" applyFont="1"/>
    <xf numFmtId="166" fontId="14" fillId="0" borderId="4" xfId="3" applyNumberFormat="1" applyFont="1" applyFill="1" applyBorder="1" applyAlignment="1">
      <alignment vertical="center"/>
    </xf>
    <xf numFmtId="171" fontId="4" fillId="0" borderId="0" xfId="6" applyNumberFormat="1" applyFont="1" applyAlignment="1">
      <alignment horizontal="center"/>
    </xf>
    <xf numFmtId="182" fontId="12" fillId="0" borderId="4" xfId="6" applyNumberFormat="1" applyFont="1" applyBorder="1" applyAlignment="1">
      <alignment horizontal="center" vertical="center"/>
    </xf>
    <xf numFmtId="0" fontId="2" fillId="0" borderId="7" xfId="2" applyBorder="1" applyAlignment="1">
      <alignment horizontal="center"/>
    </xf>
    <xf numFmtId="0" fontId="0" fillId="0" borderId="7" xfId="2" applyFont="1" applyBorder="1" applyAlignment="1">
      <alignment horizontal="center"/>
    </xf>
    <xf numFmtId="0" fontId="0" fillId="0" borderId="7" xfId="2" applyFont="1" applyBorder="1"/>
    <xf numFmtId="0" fontId="2" fillId="0" borderId="29" xfId="2" applyBorder="1" applyAlignment="1">
      <alignment horizontal="center" vertical="center" wrapText="1"/>
    </xf>
    <xf numFmtId="0" fontId="2" fillId="0" borderId="13" xfId="2" applyBorder="1" applyAlignment="1">
      <alignment horizontal="left" vertical="center"/>
    </xf>
    <xf numFmtId="0" fontId="29" fillId="0" borderId="0" xfId="8" applyFont="1"/>
    <xf numFmtId="0" fontId="0" fillId="0" borderId="0" xfId="2" applyFont="1" applyAlignment="1">
      <alignment horizontal="center"/>
    </xf>
    <xf numFmtId="0" fontId="0" fillId="0" borderId="0" xfId="2" applyFont="1"/>
    <xf numFmtId="0" fontId="2" fillId="0" borderId="4" xfId="2" applyBorder="1" applyAlignment="1">
      <alignment horizontal="center" vertical="center" wrapText="1"/>
    </xf>
    <xf numFmtId="184" fontId="2" fillId="0" borderId="4" xfId="2" applyNumberFormat="1" applyBorder="1" applyAlignment="1">
      <alignment horizontal="right" vertical="center"/>
    </xf>
    <xf numFmtId="49" fontId="2" fillId="0" borderId="4" xfId="2" applyNumberFormat="1" applyBorder="1" applyAlignment="1">
      <alignment horizontal="center" vertical="center"/>
    </xf>
    <xf numFmtId="2" fontId="0" fillId="0" borderId="4" xfId="2" applyNumberFormat="1" applyFont="1" applyBorder="1" applyAlignment="1">
      <alignment horizontal="center" vertical="center"/>
    </xf>
    <xf numFmtId="2" fontId="2" fillId="0" borderId="4" xfId="2" applyNumberFormat="1" applyBorder="1" applyAlignment="1">
      <alignment horizontal="center" vertical="center"/>
    </xf>
    <xf numFmtId="4" fontId="0" fillId="0" borderId="4" xfId="2" applyNumberFormat="1" applyFont="1" applyBorder="1" applyAlignment="1">
      <alignment horizontal="center" vertical="center"/>
    </xf>
    <xf numFmtId="39" fontId="2" fillId="0" borderId="4" xfId="2" applyNumberFormat="1" applyBorder="1" applyAlignment="1">
      <alignment horizontal="right" vertical="center"/>
    </xf>
    <xf numFmtId="0" fontId="2" fillId="0" borderId="4" xfId="2" applyBorder="1" applyAlignment="1">
      <alignment horizontal="center" vertical="center"/>
    </xf>
    <xf numFmtId="0" fontId="0" fillId="0" borderId="4" xfId="2" applyFont="1" applyBorder="1" applyAlignment="1">
      <alignment horizontal="center" vertical="center"/>
    </xf>
    <xf numFmtId="184" fontId="0" fillId="0" borderId="4" xfId="2" applyNumberFormat="1" applyFont="1" applyBorder="1" applyAlignment="1">
      <alignment horizontal="right" vertical="center"/>
    </xf>
    <xf numFmtId="0" fontId="26" fillId="0" borderId="40" xfId="2" applyFont="1" applyBorder="1" applyAlignment="1">
      <alignment horizontal="center" vertical="center" wrapText="1"/>
    </xf>
    <xf numFmtId="0" fontId="2" fillId="0" borderId="54" xfId="2" applyBorder="1" applyAlignment="1">
      <alignment horizontal="center" vertical="center"/>
    </xf>
    <xf numFmtId="2" fontId="2" fillId="0" borderId="4" xfId="2" applyNumberFormat="1" applyBorder="1" applyAlignment="1">
      <alignment horizontal="right" vertical="center"/>
    </xf>
    <xf numFmtId="0" fontId="26" fillId="0" borderId="58" xfId="2" applyFont="1" applyBorder="1" applyAlignment="1">
      <alignment horizontal="center" vertical="center" wrapText="1"/>
    </xf>
    <xf numFmtId="185" fontId="2" fillId="0" borderId="59" xfId="2" applyNumberFormat="1" applyBorder="1" applyAlignment="1">
      <alignment horizontal="center" vertical="center"/>
    </xf>
    <xf numFmtId="0" fontId="0" fillId="0" borderId="18" xfId="2" applyFont="1" applyBorder="1" applyAlignment="1">
      <alignment horizontal="center"/>
    </xf>
    <xf numFmtId="0" fontId="2" fillId="0" borderId="14" xfId="2" applyBorder="1" applyAlignment="1">
      <alignment horizontal="center" vertical="center" wrapText="1"/>
    </xf>
    <xf numFmtId="184" fontId="0" fillId="0" borderId="14" xfId="2" applyNumberFormat="1" applyFont="1" applyBorder="1" applyAlignment="1">
      <alignment horizontal="right" vertical="center"/>
    </xf>
    <xf numFmtId="184" fontId="30" fillId="0" borderId="14" xfId="2" applyNumberFormat="1" applyFont="1" applyBorder="1" applyAlignment="1">
      <alignment horizontal="right" vertical="center"/>
    </xf>
    <xf numFmtId="0" fontId="0" fillId="0" borderId="18" xfId="2" applyFont="1" applyBorder="1"/>
    <xf numFmtId="184" fontId="2" fillId="0" borderId="14" xfId="2" applyNumberFormat="1" applyBorder="1" applyAlignment="1">
      <alignment horizontal="right" vertical="center"/>
    </xf>
    <xf numFmtId="184" fontId="11" fillId="0" borderId="61" xfId="2" applyNumberFormat="1" applyFont="1" applyBorder="1" applyAlignment="1">
      <alignment horizontal="right" vertical="center"/>
    </xf>
    <xf numFmtId="4" fontId="2" fillId="0" borderId="4" xfId="2" applyNumberFormat="1" applyBorder="1" applyAlignment="1">
      <alignment horizontal="center" vertical="center"/>
    </xf>
    <xf numFmtId="184" fontId="31" fillId="0" borderId="4" xfId="2" applyNumberFormat="1" applyFont="1" applyBorder="1" applyAlignment="1">
      <alignment horizontal="right" vertical="center"/>
    </xf>
    <xf numFmtId="39" fontId="2" fillId="0" borderId="4" xfId="2" applyNumberFormat="1" applyBorder="1" applyAlignment="1">
      <alignment horizontal="center" vertical="center"/>
    </xf>
    <xf numFmtId="186" fontId="1" fillId="0" borderId="4" xfId="7" applyNumberFormat="1" applyBorder="1" applyAlignment="1">
      <alignment horizontal="right" vertical="center"/>
    </xf>
    <xf numFmtId="186" fontId="0" fillId="0" borderId="4" xfId="7" applyNumberFormat="1" applyFont="1" applyBorder="1" applyAlignment="1">
      <alignment horizontal="right" vertical="center"/>
    </xf>
    <xf numFmtId="0" fontId="2" fillId="0" borderId="0" xfId="2" applyAlignment="1">
      <alignment horizontal="center"/>
    </xf>
    <xf numFmtId="0" fontId="2" fillId="0" borderId="18" xfId="2" applyBorder="1" applyAlignment="1">
      <alignment horizontal="center"/>
    </xf>
    <xf numFmtId="0" fontId="2" fillId="0" borderId="0" xfId="2"/>
    <xf numFmtId="0" fontId="2" fillId="0" borderId="7" xfId="2" applyBorder="1"/>
    <xf numFmtId="0" fontId="2" fillId="0" borderId="18" xfId="2" applyBorder="1"/>
    <xf numFmtId="0" fontId="2" fillId="0" borderId="0" xfId="0" applyFont="1"/>
    <xf numFmtId="172" fontId="0" fillId="0" borderId="0" xfId="5" applyNumberFormat="1" applyFont="1"/>
    <xf numFmtId="0" fontId="29" fillId="0" borderId="4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2" fontId="29" fillId="0" borderId="4" xfId="5" applyNumberFormat="1" applyFont="1" applyBorder="1" applyAlignment="1">
      <alignment horizontal="center"/>
    </xf>
    <xf numFmtId="42" fontId="2" fillId="0" borderId="14" xfId="5" applyFont="1" applyBorder="1" applyAlignment="1">
      <alignment horizontal="right" vertical="center"/>
    </xf>
    <xf numFmtId="44" fontId="30" fillId="0" borderId="14" xfId="5" applyNumberFormat="1" applyFont="1" applyBorder="1" applyAlignment="1">
      <alignment horizontal="right" vertical="center"/>
    </xf>
    <xf numFmtId="42" fontId="0" fillId="0" borderId="14" xfId="5" applyFont="1" applyBorder="1" applyAlignment="1">
      <alignment horizontal="right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172" fontId="0" fillId="0" borderId="4" xfId="5" applyNumberFormat="1" applyFont="1" applyBorder="1"/>
    <xf numFmtId="0" fontId="2" fillId="0" borderId="29" xfId="2" applyBorder="1" applyAlignment="1">
      <alignment vertical="center"/>
    </xf>
    <xf numFmtId="172" fontId="2" fillId="0" borderId="14" xfId="5" applyNumberFormat="1" applyFont="1" applyBorder="1" applyAlignment="1">
      <alignment horizontal="right" vertical="center"/>
    </xf>
    <xf numFmtId="0" fontId="0" fillId="0" borderId="4" xfId="0" applyFill="1" applyBorder="1"/>
    <xf numFmtId="0" fontId="0" fillId="0" borderId="0" xfId="0"/>
    <xf numFmtId="0" fontId="2" fillId="0" borderId="0" xfId="2"/>
    <xf numFmtId="0" fontId="2" fillId="0" borderId="18" xfId="2" applyBorder="1"/>
    <xf numFmtId="0" fontId="2" fillId="0" borderId="0" xfId="2" applyAlignment="1">
      <alignment horizontal="center"/>
    </xf>
    <xf numFmtId="0" fontId="2" fillId="0" borderId="4" xfId="2" applyBorder="1" applyAlignment="1">
      <alignment horizontal="center" vertical="center"/>
    </xf>
    <xf numFmtId="0" fontId="2" fillId="0" borderId="7" xfId="2" applyBorder="1" applyAlignment="1">
      <alignment horizontal="center"/>
    </xf>
    <xf numFmtId="172" fontId="0" fillId="0" borderId="4" xfId="5" applyNumberFormat="1" applyFont="1" applyBorder="1" applyAlignment="1">
      <alignment horizontal="center"/>
    </xf>
    <xf numFmtId="172" fontId="0" fillId="0" borderId="4" xfId="157" applyNumberFormat="1" applyFont="1" applyBorder="1"/>
    <xf numFmtId="172" fontId="0" fillId="0" borderId="4" xfId="157" applyNumberFormat="1" applyFont="1" applyBorder="1"/>
    <xf numFmtId="0" fontId="0" fillId="0" borderId="4" xfId="0" applyBorder="1" applyAlignment="1">
      <alignment horizontal="center"/>
    </xf>
    <xf numFmtId="0" fontId="29" fillId="0" borderId="55" xfId="2" applyFont="1" applyBorder="1" applyAlignment="1">
      <alignment horizontal="center"/>
    </xf>
    <xf numFmtId="0" fontId="0" fillId="0" borderId="55" xfId="0" applyBorder="1" applyAlignment="1">
      <alignment horizontal="left"/>
    </xf>
    <xf numFmtId="0" fontId="0" fillId="0" borderId="55" xfId="0" applyBorder="1"/>
    <xf numFmtId="0" fontId="2" fillId="0" borderId="13" xfId="2" applyBorder="1" applyAlignment="1">
      <alignment horizontal="left" vertical="center"/>
    </xf>
    <xf numFmtId="0" fontId="2" fillId="0" borderId="4" xfId="2" applyBorder="1" applyAlignment="1">
      <alignment horizontal="center" vertical="center" wrapText="1"/>
    </xf>
    <xf numFmtId="0" fontId="0" fillId="0" borderId="4" xfId="0" applyBorder="1" applyAlignment="1"/>
    <xf numFmtId="172" fontId="0" fillId="0" borderId="70" xfId="5" applyNumberFormat="1" applyFont="1" applyBorder="1"/>
    <xf numFmtId="0" fontId="0" fillId="0" borderId="70" xfId="0" applyFill="1" applyBorder="1"/>
    <xf numFmtId="0" fontId="0" fillId="0" borderId="0" xfId="0"/>
    <xf numFmtId="0" fontId="2" fillId="0" borderId="13" xfId="2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2" fillId="0" borderId="13" xfId="2" applyBorder="1" applyAlignment="1">
      <alignment horizontal="left" vertical="center"/>
    </xf>
    <xf numFmtId="0" fontId="0" fillId="0" borderId="0" xfId="0" applyFill="1" applyBorder="1"/>
    <xf numFmtId="172" fontId="0" fillId="0" borderId="0" xfId="5" applyNumberFormat="1" applyFont="1" applyBorder="1"/>
    <xf numFmtId="0" fontId="0" fillId="0" borderId="0" xfId="0" applyBorder="1"/>
    <xf numFmtId="0" fontId="29" fillId="0" borderId="4" xfId="2" applyFont="1" applyBorder="1" applyAlignment="1">
      <alignment horizontal="center"/>
    </xf>
    <xf numFmtId="183" fontId="0" fillId="0" borderId="4" xfId="0" applyNumberFormat="1" applyBorder="1" applyAlignment="1"/>
    <xf numFmtId="44" fontId="11" fillId="0" borderId="14" xfId="5" applyNumberFormat="1" applyFont="1" applyBorder="1" applyAlignment="1">
      <alignment horizontal="right" vertical="center"/>
    </xf>
    <xf numFmtId="0" fontId="2" fillId="0" borderId="70" xfId="2" applyBorder="1" applyAlignment="1">
      <alignment horizontal="center" vertical="center"/>
    </xf>
    <xf numFmtId="172" fontId="0" fillId="0" borderId="70" xfId="157" applyNumberFormat="1" applyFont="1" applyBorder="1"/>
    <xf numFmtId="184" fontId="2" fillId="0" borderId="4" xfId="2" applyNumberFormat="1" applyBorder="1" applyAlignment="1">
      <alignment horizontal="center" vertical="center"/>
    </xf>
    <xf numFmtId="184" fontId="11" fillId="0" borderId="14" xfId="2" applyNumberFormat="1" applyFont="1" applyBorder="1" applyAlignment="1">
      <alignment horizontal="right" vertical="center"/>
    </xf>
    <xf numFmtId="0" fontId="2" fillId="0" borderId="4" xfId="2" applyNumberFormat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53" fillId="0" borderId="0" xfId="0" applyFont="1"/>
    <xf numFmtId="183" fontId="53" fillId="0" borderId="0" xfId="0" applyNumberFormat="1" applyFont="1"/>
    <xf numFmtId="2" fontId="53" fillId="0" borderId="0" xfId="0" applyNumberFormat="1" applyFont="1" applyAlignment="1">
      <alignment horizontal="center"/>
    </xf>
    <xf numFmtId="183" fontId="53" fillId="0" borderId="0" xfId="0" applyNumberFormat="1" applyFont="1" applyAlignment="1">
      <alignment horizontal="center"/>
    </xf>
    <xf numFmtId="0" fontId="52" fillId="0" borderId="70" xfId="0" applyFont="1" applyBorder="1" applyAlignment="1">
      <alignment horizontal="center"/>
    </xf>
    <xf numFmtId="183" fontId="52" fillId="0" borderId="70" xfId="0" applyNumberFormat="1" applyFont="1" applyBorder="1" applyAlignment="1">
      <alignment horizontal="center"/>
    </xf>
    <xf numFmtId="2" fontId="52" fillId="0" borderId="70" xfId="0" applyNumberFormat="1" applyFont="1" applyBorder="1" applyAlignment="1">
      <alignment horizontal="center"/>
    </xf>
    <xf numFmtId="0" fontId="53" fillId="0" borderId="70" xfId="0" applyFont="1" applyBorder="1" applyAlignment="1">
      <alignment horizontal="center"/>
    </xf>
    <xf numFmtId="0" fontId="53" fillId="0" borderId="70" xfId="0" applyFont="1" applyBorder="1"/>
    <xf numFmtId="183" fontId="53" fillId="0" borderId="70" xfId="0" applyNumberFormat="1" applyFont="1" applyBorder="1" applyAlignment="1">
      <alignment horizontal="center"/>
    </xf>
    <xf numFmtId="2" fontId="53" fillId="0" borderId="70" xfId="0" applyNumberFormat="1" applyFont="1" applyBorder="1" applyAlignment="1">
      <alignment horizontal="center"/>
    </xf>
    <xf numFmtId="0" fontId="32" fillId="0" borderId="0" xfId="9" applyAlignment="1">
      <alignment horizontal="center"/>
    </xf>
    <xf numFmtId="0" fontId="30" fillId="0" borderId="53" xfId="2" applyFont="1" applyBorder="1" applyAlignment="1">
      <alignment horizontal="center"/>
    </xf>
    <xf numFmtId="0" fontId="30" fillId="0" borderId="55" xfId="2" applyFont="1" applyBorder="1" applyAlignment="1">
      <alignment horizontal="center"/>
    </xf>
    <xf numFmtId="0" fontId="7" fillId="0" borderId="29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7" fillId="0" borderId="30" xfId="2" applyFont="1" applyBorder="1" applyAlignment="1">
      <alignment horizontal="center"/>
    </xf>
    <xf numFmtId="0" fontId="24" fillId="0" borderId="1" xfId="2" applyFont="1" applyBorder="1" applyAlignment="1">
      <alignment horizontal="center"/>
    </xf>
    <xf numFmtId="0" fontId="24" fillId="0" borderId="2" xfId="2" applyFont="1" applyBorder="1" applyAlignment="1">
      <alignment horizontal="center"/>
    </xf>
    <xf numFmtId="0" fontId="24" fillId="0" borderId="56" xfId="2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3" xfId="2" applyFont="1" applyBorder="1" applyAlignment="1">
      <alignment horizontal="left" vertical="center"/>
    </xf>
    <xf numFmtId="0" fontId="0" fillId="0" borderId="4" xfId="2" applyFont="1" applyBorder="1" applyAlignment="1">
      <alignment horizontal="left" vertical="center"/>
    </xf>
    <xf numFmtId="0" fontId="2" fillId="0" borderId="13" xfId="2" applyBorder="1" applyAlignment="1">
      <alignment horizontal="left" vertical="center"/>
    </xf>
    <xf numFmtId="0" fontId="28" fillId="0" borderId="2" xfId="2" applyFont="1" applyBorder="1" applyAlignment="1">
      <alignment horizontal="left" vertical="center" wrapText="1"/>
    </xf>
    <xf numFmtId="0" fontId="11" fillId="0" borderId="42" xfId="2" applyFont="1" applyBorder="1" applyAlignment="1">
      <alignment horizontal="center"/>
    </xf>
    <xf numFmtId="0" fontId="11" fillId="0" borderId="46" xfId="2" applyFont="1" applyBorder="1" applyAlignment="1">
      <alignment horizontal="center"/>
    </xf>
    <xf numFmtId="0" fontId="11" fillId="0" borderId="60" xfId="2" applyFont="1" applyBorder="1" applyAlignment="1">
      <alignment horizontal="center"/>
    </xf>
    <xf numFmtId="0" fontId="2" fillId="0" borderId="13" xfId="2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26" fillId="0" borderId="32" xfId="2" applyFont="1" applyBorder="1" applyAlignment="1">
      <alignment horizontal="center" vertical="center" wrapText="1"/>
    </xf>
    <xf numFmtId="0" fontId="26" fillId="0" borderId="45" xfId="2" applyFont="1" applyBorder="1" applyAlignment="1">
      <alignment horizontal="center" vertical="center" wrapText="1"/>
    </xf>
    <xf numFmtId="0" fontId="26" fillId="0" borderId="49" xfId="2" applyFont="1" applyBorder="1" applyAlignment="1">
      <alignment horizontal="center" vertical="center" wrapText="1"/>
    </xf>
    <xf numFmtId="0" fontId="26" fillId="0" borderId="17" xfId="2" applyFont="1" applyBorder="1" applyAlignment="1">
      <alignment horizontal="center" vertical="center" wrapText="1"/>
    </xf>
    <xf numFmtId="0" fontId="26" fillId="0" borderId="33" xfId="2" applyFont="1" applyBorder="1" applyAlignment="1">
      <alignment horizontal="center" vertical="center" wrapText="1"/>
    </xf>
    <xf numFmtId="0" fontId="2" fillId="0" borderId="41" xfId="2" applyBorder="1" applyAlignment="1">
      <alignment horizontal="center" vertical="center"/>
    </xf>
    <xf numFmtId="0" fontId="2" fillId="0" borderId="44" xfId="2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26" fillId="0" borderId="7" xfId="2" applyFont="1" applyBorder="1" applyAlignment="1">
      <alignment horizontal="center" vertical="center" wrapText="1"/>
    </xf>
    <xf numFmtId="0" fontId="26" fillId="0" borderId="0" xfId="2" applyFont="1" applyAlignment="1">
      <alignment horizontal="center" vertical="center" wrapText="1"/>
    </xf>
    <xf numFmtId="0" fontId="26" fillId="0" borderId="51" xfId="2" applyFont="1" applyBorder="1" applyAlignment="1">
      <alignment horizontal="center" vertical="center" wrapText="1"/>
    </xf>
    <xf numFmtId="0" fontId="2" fillId="0" borderId="8" xfId="2" applyBorder="1" applyAlignment="1">
      <alignment horizontal="center" vertical="center"/>
    </xf>
    <xf numFmtId="0" fontId="2" fillId="0" borderId="9" xfId="2" applyBorder="1" applyAlignment="1">
      <alignment horizontal="center" vertical="center"/>
    </xf>
    <xf numFmtId="0" fontId="2" fillId="0" borderId="52" xfId="2" applyBorder="1" applyAlignment="1">
      <alignment horizontal="center" vertical="center"/>
    </xf>
    <xf numFmtId="0" fontId="25" fillId="0" borderId="0" xfId="2" applyFont="1" applyAlignment="1">
      <alignment horizontal="center" vertical="top"/>
    </xf>
    <xf numFmtId="0" fontId="26" fillId="0" borderId="5" xfId="2" applyFont="1" applyBorder="1" applyAlignment="1">
      <alignment horizontal="center" vertical="center"/>
    </xf>
    <xf numFmtId="0" fontId="26" fillId="0" borderId="43" xfId="2" applyFont="1" applyBorder="1" applyAlignment="1">
      <alignment horizontal="center" vertical="center"/>
    </xf>
    <xf numFmtId="0" fontId="26" fillId="0" borderId="47" xfId="2" applyFont="1" applyBorder="1" applyAlignment="1">
      <alignment horizontal="center" vertical="center"/>
    </xf>
    <xf numFmtId="0" fontId="26" fillId="0" borderId="19" xfId="2" applyFont="1" applyBorder="1" applyAlignment="1">
      <alignment horizontal="center" vertical="center"/>
    </xf>
    <xf numFmtId="0" fontId="27" fillId="0" borderId="41" xfId="2" applyFont="1" applyBorder="1" applyAlignment="1">
      <alignment horizontal="center" vertical="center" wrapText="1" shrinkToFit="1"/>
    </xf>
    <xf numFmtId="0" fontId="27" fillId="0" borderId="44" xfId="2" applyFont="1" applyBorder="1" applyAlignment="1">
      <alignment horizontal="center" vertical="center" wrapText="1" shrinkToFit="1"/>
    </xf>
    <xf numFmtId="0" fontId="2" fillId="0" borderId="48" xfId="2" applyBorder="1" applyAlignment="1">
      <alignment horizontal="center" vertical="center"/>
    </xf>
    <xf numFmtId="0" fontId="2" fillId="0" borderId="18" xfId="2" applyBorder="1" applyAlignment="1">
      <alignment horizontal="center" vertical="center"/>
    </xf>
    <xf numFmtId="0" fontId="24" fillId="0" borderId="0" xfId="2" applyFont="1" applyAlignment="1">
      <alignment horizontal="center"/>
    </xf>
    <xf numFmtId="0" fontId="2" fillId="0" borderId="29" xfId="2" applyBorder="1" applyAlignment="1">
      <alignment horizontal="left" vertical="center"/>
    </xf>
    <xf numFmtId="0" fontId="0" fillId="0" borderId="55" xfId="2" applyFont="1" applyBorder="1" applyAlignment="1">
      <alignment horizontal="left" vertical="center"/>
    </xf>
    <xf numFmtId="0" fontId="28" fillId="0" borderId="2" xfId="2" applyFont="1" applyBorder="1" applyAlignment="1">
      <alignment horizontal="left" vertical="top" wrapText="1"/>
    </xf>
    <xf numFmtId="0" fontId="0" fillId="0" borderId="48" xfId="0" applyBorder="1" applyAlignment="1">
      <alignment horizontal="center" vertical="center"/>
    </xf>
    <xf numFmtId="186" fontId="2" fillId="0" borderId="53" xfId="7" applyNumberFormat="1" applyFont="1" applyFill="1" applyBorder="1" applyAlignment="1">
      <alignment horizontal="center" vertical="center"/>
    </xf>
    <xf numFmtId="186" fontId="2" fillId="0" borderId="55" xfId="7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 wrapText="1"/>
    </xf>
    <xf numFmtId="0" fontId="2" fillId="0" borderId="55" xfId="2" applyBorder="1" applyAlignment="1">
      <alignment horizontal="center" vertical="center" wrapText="1"/>
    </xf>
    <xf numFmtId="184" fontId="2" fillId="0" borderId="53" xfId="2" applyNumberFormat="1" applyBorder="1" applyAlignment="1">
      <alignment horizontal="center" vertical="center"/>
    </xf>
    <xf numFmtId="184" fontId="2" fillId="0" borderId="55" xfId="2" applyNumberFormat="1" applyBorder="1" applyAlignment="1">
      <alignment horizontal="center" vertical="center"/>
    </xf>
    <xf numFmtId="0" fontId="2" fillId="0" borderId="4" xfId="2" applyBorder="1" applyAlignment="1">
      <alignment horizontal="left" vertical="center"/>
    </xf>
    <xf numFmtId="0" fontId="11" fillId="0" borderId="53" xfId="2" applyFont="1" applyBorder="1" applyAlignment="1">
      <alignment horizontal="center"/>
    </xf>
    <xf numFmtId="0" fontId="11" fillId="0" borderId="55" xfId="2" applyFont="1" applyBorder="1" applyAlignment="1">
      <alignment horizontal="center"/>
    </xf>
    <xf numFmtId="0" fontId="29" fillId="0" borderId="32" xfId="2" applyFont="1" applyBorder="1" applyAlignment="1">
      <alignment horizontal="center" vertical="center" wrapText="1"/>
    </xf>
    <xf numFmtId="0" fontId="29" fillId="0" borderId="45" xfId="2" applyFont="1" applyBorder="1" applyAlignment="1">
      <alignment horizontal="center" vertical="center" wrapText="1"/>
    </xf>
    <xf numFmtId="0" fontId="29" fillId="0" borderId="49" xfId="2" applyFont="1" applyBorder="1" applyAlignment="1">
      <alignment horizontal="center" vertical="center" wrapText="1"/>
    </xf>
    <xf numFmtId="0" fontId="29" fillId="0" borderId="17" xfId="2" applyFont="1" applyBorder="1" applyAlignment="1">
      <alignment horizontal="center" vertical="center" wrapText="1"/>
    </xf>
    <xf numFmtId="0" fontId="29" fillId="0" borderId="33" xfId="2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41" xfId="2" applyFont="1" applyBorder="1" applyAlignment="1">
      <alignment horizontal="left" vertical="center" wrapText="1" shrinkToFit="1"/>
    </xf>
    <xf numFmtId="0" fontId="2" fillId="0" borderId="44" xfId="2" applyFont="1" applyBorder="1" applyAlignment="1">
      <alignment horizontal="left" vertical="center" wrapText="1" shrinkToFit="1"/>
    </xf>
    <xf numFmtId="0" fontId="2" fillId="0" borderId="57" xfId="2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29" fillId="0" borderId="5" xfId="2" applyFont="1" applyBorder="1" applyAlignment="1">
      <alignment horizontal="center" vertical="center"/>
    </xf>
    <xf numFmtId="0" fontId="29" fillId="0" borderId="43" xfId="2" applyFont="1" applyBorder="1" applyAlignment="1">
      <alignment horizontal="center" vertical="center"/>
    </xf>
    <xf numFmtId="0" fontId="29" fillId="0" borderId="47" xfId="2" applyFont="1" applyBorder="1" applyAlignment="1">
      <alignment horizontal="center" vertical="center"/>
    </xf>
    <xf numFmtId="0" fontId="29" fillId="0" borderId="19" xfId="2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4" xfId="0" applyBorder="1" applyAlignment="1">
      <alignment horizontal="center"/>
    </xf>
    <xf numFmtId="0" fontId="23" fillId="0" borderId="53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55" xfId="0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23" fillId="0" borderId="9" xfId="0" applyFont="1" applyBorder="1" applyAlignment="1">
      <alignment horizontal="center"/>
    </xf>
    <xf numFmtId="0" fontId="23" fillId="0" borderId="4" xfId="0" applyFont="1" applyBorder="1"/>
    <xf numFmtId="0" fontId="29" fillId="26" borderId="4" xfId="0" applyFont="1" applyFill="1" applyBorder="1" applyAlignment="1">
      <alignment horizontal="center"/>
    </xf>
    <xf numFmtId="0" fontId="29" fillId="27" borderId="4" xfId="0" applyFont="1" applyFill="1" applyBorder="1" applyAlignment="1">
      <alignment horizontal="center"/>
    </xf>
    <xf numFmtId="0" fontId="2" fillId="0" borderId="41" xfId="2" applyBorder="1" applyAlignment="1">
      <alignment horizontal="left" vertical="center" wrapText="1" shrinkToFit="1"/>
    </xf>
    <xf numFmtId="0" fontId="2" fillId="0" borderId="44" xfId="2" applyBorder="1" applyAlignment="1">
      <alignment horizontal="left" vertical="center" wrapText="1" shrinkToFit="1"/>
    </xf>
  </cellXfs>
  <cellStyles count="208">
    <cellStyle name="20% - Accent1" xfId="10" xr:uid="{B2126CBC-9927-482D-A4B6-E53132C90635}"/>
    <cellStyle name="20% - Accent1 2" xfId="11" xr:uid="{E58317ED-CBDA-4B26-9B2E-03A7EBE2B499}"/>
    <cellStyle name="20% - Accent1 2 2" xfId="127" xr:uid="{9D78CA0D-8B19-4AC3-9118-3E4C44D51005}"/>
    <cellStyle name="20% - Accent1 2 3" xfId="96" xr:uid="{759B071A-2E58-4028-8B02-FB123E120C0F}"/>
    <cellStyle name="20% - Accent1 3" xfId="126" xr:uid="{DC486CE6-50C2-4EEB-B34D-D50E2AD32808}"/>
    <cellStyle name="20% - Accent1 4" xfId="95" xr:uid="{D0F8EA22-0561-464C-9F7F-DA97132291D0}"/>
    <cellStyle name="20% - Accent1_MEMORIAS" xfId="12" xr:uid="{04604083-FCF4-4FB0-B31D-B148BC58D9E6}"/>
    <cellStyle name="20% - Accent2" xfId="13" xr:uid="{07427B80-204B-450B-8C6F-77D281D62724}"/>
    <cellStyle name="20% - Accent2 2" xfId="14" xr:uid="{BABC8B7D-DD8B-4289-8F16-246E82345FBE}"/>
    <cellStyle name="20% - Accent2 2 2" xfId="129" xr:uid="{F4D02082-4FCC-4348-801B-F31CA5C663E8}"/>
    <cellStyle name="20% - Accent2 2 3" xfId="98" xr:uid="{549EEE65-6DD5-47CF-A88F-C14E814111FA}"/>
    <cellStyle name="20% - Accent2 3" xfId="128" xr:uid="{9701002A-EE1E-4763-A5BF-9717EC0562C7}"/>
    <cellStyle name="20% - Accent2 4" xfId="97" xr:uid="{ECC43FDF-1CD6-4BC1-A59D-D14AD190CE81}"/>
    <cellStyle name="20% - Accent2_MEMORIAS" xfId="15" xr:uid="{65910C51-6AE4-4249-9873-3081C8EA0A68}"/>
    <cellStyle name="20% - Accent3" xfId="16" xr:uid="{899A592C-EB7B-421C-BF38-3944EF75EB39}"/>
    <cellStyle name="20% - Accent3 2" xfId="17" xr:uid="{BD185F45-1603-426C-841A-B31413DD2E5A}"/>
    <cellStyle name="20% - Accent3 2 2" xfId="131" xr:uid="{292009DD-D4BE-48AD-AF79-27F01AF8FE50}"/>
    <cellStyle name="20% - Accent3 2 3" xfId="100" xr:uid="{31B4FE6D-0341-485F-93B5-1E6C83C3D15D}"/>
    <cellStyle name="20% - Accent3 3" xfId="130" xr:uid="{2A0DDEDD-F193-4284-BA38-CC262040C6E6}"/>
    <cellStyle name="20% - Accent3 4" xfId="99" xr:uid="{D0C52064-EBE5-44A9-AD18-EC1AC17EC46B}"/>
    <cellStyle name="20% - Accent3_MEMORIAS" xfId="18" xr:uid="{A73ADFB2-9EFA-4975-BA1B-B8C11A3E5FFD}"/>
    <cellStyle name="20% - Accent4" xfId="19" xr:uid="{BEAB64C6-20C8-4FC5-938D-C4F0573F0073}"/>
    <cellStyle name="20% - Accent4 2" xfId="20" xr:uid="{40F9E66D-4054-4A32-BD91-47515995F0E2}"/>
    <cellStyle name="20% - Accent4 2 2" xfId="133" xr:uid="{C20C9D14-028D-4046-9752-092206970914}"/>
    <cellStyle name="20% - Accent4 2 3" xfId="102" xr:uid="{1CB7AED2-66F7-4C7C-AE25-B4DAF805E282}"/>
    <cellStyle name="20% - Accent4 3" xfId="132" xr:uid="{F79A6CA2-B63B-4605-AD4E-C09BBD2407E4}"/>
    <cellStyle name="20% - Accent4 4" xfId="101" xr:uid="{4189981F-692E-4E23-95CC-C16D7D97C9EC}"/>
    <cellStyle name="20% - Accent4_MEMORIAS" xfId="21" xr:uid="{03989E7B-B2ED-4BD3-B56F-83234E305310}"/>
    <cellStyle name="20% - Accent5" xfId="22" xr:uid="{D9050BE1-148E-4163-9BC2-6A0F22C9431C}"/>
    <cellStyle name="20% - Accent5 2" xfId="23" xr:uid="{B0D22DA1-D45C-4738-95EF-7446FF8CA854}"/>
    <cellStyle name="20% - Accent5 2 2" xfId="135" xr:uid="{6179AC59-0584-4EF1-849D-6642F3846DCB}"/>
    <cellStyle name="20% - Accent5 2 3" xfId="104" xr:uid="{3A148B18-E07B-44C2-BDEC-E14B0365EB1F}"/>
    <cellStyle name="20% - Accent5 3" xfId="134" xr:uid="{18F51D42-7548-4904-9612-D9273D863828}"/>
    <cellStyle name="20% - Accent5 4" xfId="103" xr:uid="{9DF70CB3-D385-4479-8B9A-897C9284C475}"/>
    <cellStyle name="20% - Accent5_MEMORIAS" xfId="24" xr:uid="{7EFB9E9F-E1D7-474F-BE13-738A09D0C874}"/>
    <cellStyle name="20% - Accent6" xfId="25" xr:uid="{652E0DEE-1416-4913-AA60-82D4C7E25012}"/>
    <cellStyle name="20% - Accent6 2" xfId="26" xr:uid="{3996E052-0FB7-4D5A-A83E-E7EE4C00ACE9}"/>
    <cellStyle name="20% - Accent6 2 2" xfId="137" xr:uid="{8E555AE5-7EFF-4BDB-98F4-178C385AF3E8}"/>
    <cellStyle name="20% - Accent6 2 3" xfId="106" xr:uid="{4D7E4A84-D0D4-49B6-8BBE-840F3F221A77}"/>
    <cellStyle name="20% - Accent6 3" xfId="136" xr:uid="{8B7F39BB-11E0-4D73-A536-0580F379AC57}"/>
    <cellStyle name="20% - Accent6 4" xfId="105" xr:uid="{AB4F9F3B-1064-4F8F-972C-344143690DBE}"/>
    <cellStyle name="20% - Accent6_MEMORIAS" xfId="27" xr:uid="{6FEAA8E3-EDC6-4F6E-BB9C-194EB4641FEA}"/>
    <cellStyle name="40% - Accent1" xfId="28" xr:uid="{A1225F58-0143-47E8-9B69-A18DBD085E4B}"/>
    <cellStyle name="40% - Accent1 2" xfId="29" xr:uid="{36BB43AF-9764-4211-AE2E-DDE38EC8433E}"/>
    <cellStyle name="40% - Accent1 2 2" xfId="139" xr:uid="{A9FC760D-DC1F-494F-82BD-A90A3A99A05E}"/>
    <cellStyle name="40% - Accent1 2 3" xfId="108" xr:uid="{C914A522-6FD8-4A03-902F-885074B622D8}"/>
    <cellStyle name="40% - Accent1 3" xfId="138" xr:uid="{DDA51EA2-2E7E-4758-8B9A-814CD1204397}"/>
    <cellStyle name="40% - Accent1 4" xfId="107" xr:uid="{DDAF1B0E-3CAC-4853-A917-1E1B0E213EF6}"/>
    <cellStyle name="40% - Accent1_MEMORIAS" xfId="30" xr:uid="{41FD50FF-271F-4F03-836E-0234FA895ECD}"/>
    <cellStyle name="40% - Accent2" xfId="31" xr:uid="{B40DB754-7096-40D6-A275-432EFBC9D1FE}"/>
    <cellStyle name="40% - Accent2 2" xfId="32" xr:uid="{69F30F02-BD8A-4ABA-9C6D-49F005F6EC47}"/>
    <cellStyle name="40% - Accent2 2 2" xfId="141" xr:uid="{95284929-F6F2-4BD1-BE25-92E57F2D1F1A}"/>
    <cellStyle name="40% - Accent2 2 3" xfId="110" xr:uid="{DCF11755-F97A-4551-B6F3-C75E086014DD}"/>
    <cellStyle name="40% - Accent2 3" xfId="140" xr:uid="{13D8AB9A-9DEF-446D-82A7-95D7392CCBFA}"/>
    <cellStyle name="40% - Accent2 4" xfId="109" xr:uid="{0291A544-6A84-4205-AA4A-28A31DCC6941}"/>
    <cellStyle name="40% - Accent2_MEMORIAS" xfId="33" xr:uid="{4EE48202-8ED7-4E5C-BE1A-E0E51A34D20B}"/>
    <cellStyle name="40% - Accent3" xfId="34" xr:uid="{B34A4A4E-EAA4-4CB6-BE2D-F17DE15A7CD5}"/>
    <cellStyle name="40% - Accent3 2" xfId="35" xr:uid="{AD0520BE-D693-4595-AEF8-F07E5BB564CA}"/>
    <cellStyle name="40% - Accent3 2 2" xfId="143" xr:uid="{4470E539-3504-4929-BDD9-7A4F22B8AE5B}"/>
    <cellStyle name="40% - Accent3 2 3" xfId="112" xr:uid="{877AD4AC-FE43-4CA8-8CB1-4989C69DAFF7}"/>
    <cellStyle name="40% - Accent3 3" xfId="142" xr:uid="{3587C1E8-AADD-4AB2-8EDE-AAAE18FD1313}"/>
    <cellStyle name="40% - Accent3 4" xfId="111" xr:uid="{76174B1D-04E9-44BE-832A-5E5FFAF1FC74}"/>
    <cellStyle name="40% - Accent3_MEMORIAS" xfId="36" xr:uid="{CEB104F5-9F1F-4E8B-B7DD-2F2B3D60C1D6}"/>
    <cellStyle name="40% - Accent4" xfId="37" xr:uid="{B3631268-79C1-4A07-9416-558E459E1692}"/>
    <cellStyle name="40% - Accent4 2" xfId="38" xr:uid="{98F3A100-EAF8-47E5-A541-B5E96D8C243F}"/>
    <cellStyle name="40% - Accent4 2 2" xfId="145" xr:uid="{FF31F64A-0E4E-457E-A276-4D522CA55932}"/>
    <cellStyle name="40% - Accent4 2 3" xfId="114" xr:uid="{88ACEEC7-5F63-4D7E-9F72-418FC2C9F384}"/>
    <cellStyle name="40% - Accent4 3" xfId="144" xr:uid="{60236685-F009-461E-9571-AD1F8F062CCB}"/>
    <cellStyle name="40% - Accent4 4" xfId="113" xr:uid="{22D12463-A499-4B8C-91D3-2609D1EA54B9}"/>
    <cellStyle name="40% - Accent4_MEMORIAS" xfId="39" xr:uid="{D7B9CDB5-2BF3-4218-B1FD-A6F0362E191B}"/>
    <cellStyle name="40% - Accent5" xfId="40" xr:uid="{C6CD323A-5B05-4F32-9C91-CB72AF564524}"/>
    <cellStyle name="40% - Accent5 2" xfId="41" xr:uid="{0B2AFE73-4FA4-451D-89DB-AAB823F85C88}"/>
    <cellStyle name="40% - Accent5 2 2" xfId="147" xr:uid="{AC511E8C-0D5F-4281-85AF-9322A31E5ED8}"/>
    <cellStyle name="40% - Accent5 2 3" xfId="116" xr:uid="{934150D7-EAA7-42E4-AC72-DCACABE94A46}"/>
    <cellStyle name="40% - Accent5 3" xfId="146" xr:uid="{F721FDCF-964F-4192-AFB0-92C1D61D4532}"/>
    <cellStyle name="40% - Accent5 4" xfId="115" xr:uid="{72BCF86A-5D0B-4CD9-B0E9-2C5407155CA3}"/>
    <cellStyle name="40% - Accent5_MEMORIAS" xfId="42" xr:uid="{71E47FB8-0979-4B87-B96E-27D5059FC171}"/>
    <cellStyle name="40% - Accent6" xfId="43" xr:uid="{5412C14B-DA87-4C4A-9F8C-6D75025A2C9D}"/>
    <cellStyle name="40% - Accent6 2" xfId="44" xr:uid="{021FC3F1-BA33-448D-88FE-B8AC0A9A33B6}"/>
    <cellStyle name="40% - Accent6 2 2" xfId="149" xr:uid="{922008E1-E75F-4994-8AF8-A3A28E9BB4CA}"/>
    <cellStyle name="40% - Accent6 2 3" xfId="118" xr:uid="{D68B9907-E2C2-437F-9A38-AB1D6487770A}"/>
    <cellStyle name="40% - Accent6 3" xfId="148" xr:uid="{70F4BCD7-5589-41A1-90E4-09C592ED5F67}"/>
    <cellStyle name="40% - Accent6 4" xfId="117" xr:uid="{83CE7270-1B34-42C7-B8D4-291E2DAD99D2}"/>
    <cellStyle name="40% - Accent6_MEMORIAS" xfId="45" xr:uid="{DEC60B5A-580C-4D88-81BE-C1C2BDE43139}"/>
    <cellStyle name="60% - Accent1" xfId="46" xr:uid="{BF36F0A3-E3CE-44DA-BDB4-8713E2C28E88}"/>
    <cellStyle name="60% - Accent2" xfId="47" xr:uid="{A341D7C0-E9EE-4FCC-A28F-E9D8C934CF0E}"/>
    <cellStyle name="60% - Accent3" xfId="48" xr:uid="{37AFF309-AC1B-4FE0-BE71-CD275B2DB52A}"/>
    <cellStyle name="60% - Accent4" xfId="49" xr:uid="{5D35DF29-2EA2-4BEC-944C-C10A9738A8DE}"/>
    <cellStyle name="60% - Accent5" xfId="50" xr:uid="{9692A5AF-C91C-4007-9821-E40E494EE543}"/>
    <cellStyle name="60% - Accent6" xfId="51" xr:uid="{38F7F10C-5647-4925-8BFD-A147B0D3CA21}"/>
    <cellStyle name="Accent1" xfId="52" xr:uid="{0099A3FE-9096-4DE6-9B09-9B9170986A03}"/>
    <cellStyle name="Accent2" xfId="53" xr:uid="{83C10157-D583-46B3-8E7A-A13A050D388A}"/>
    <cellStyle name="Accent3" xfId="54" xr:uid="{D5E32F6F-0D00-45F7-9B47-6AC0FD46A37D}"/>
    <cellStyle name="Accent4" xfId="55" xr:uid="{B114BF20-4E04-4686-AB01-01E7A5035A61}"/>
    <cellStyle name="Accent5" xfId="56" xr:uid="{21D1E341-A7BD-4432-9A87-F6D84F11D64B}"/>
    <cellStyle name="Accent6" xfId="57" xr:uid="{92E83A0D-2FF6-4D62-B2D1-E07E48BC773E}"/>
    <cellStyle name="Bad" xfId="58" xr:uid="{67CCFF63-9002-4B76-8857-31EBF03B6CE3}"/>
    <cellStyle name="Calculation" xfId="59" xr:uid="{10105D3F-B270-45F4-A151-A1D327280773}"/>
    <cellStyle name="Check Cell" xfId="60" xr:uid="{2316A438-FB16-4464-8A25-A477A6D21F60}"/>
    <cellStyle name="Estilo 1" xfId="61" xr:uid="{BB859A98-9006-43D8-B586-6A0BA7DF63A1}"/>
    <cellStyle name="Euro" xfId="62" xr:uid="{54D51E98-4657-4233-910F-6383921D0313}"/>
    <cellStyle name="Explanatory Text" xfId="63" xr:uid="{A626F45A-5A41-485C-BD99-6BAEBDD8089B}"/>
    <cellStyle name="Good" xfId="64" xr:uid="{EB1A68AC-32F1-4C52-AFE8-A5062AB1A311}"/>
    <cellStyle name="Heading 1" xfId="65" xr:uid="{CE5EDFF7-5342-49B4-8830-C6833ABEB6DE}"/>
    <cellStyle name="Heading 2" xfId="66" xr:uid="{D8AAEB55-0316-43CB-92B0-8B10B844C76E}"/>
    <cellStyle name="Heading 3" xfId="67" xr:uid="{F480ECBA-28F9-4E8F-BF88-E85E1F4DFAC4}"/>
    <cellStyle name="Heading 4" xfId="68" xr:uid="{2D13CB44-FFAC-4FBB-B531-92A3EE540DD3}"/>
    <cellStyle name="Hipervínculo" xfId="9" builtinId="8"/>
    <cellStyle name="Input" xfId="69" xr:uid="{356DF8DA-91D1-483B-9C85-56B8BEE60749}"/>
    <cellStyle name="Linked Cell" xfId="70" xr:uid="{B843CF97-A212-4A76-91CC-86F7F2527A5A}"/>
    <cellStyle name="Millares" xfId="3" builtinId="3"/>
    <cellStyle name="Millares [0]" xfId="6" builtinId="6"/>
    <cellStyle name="Millares [0] 2" xfId="158" xr:uid="{1CB5E7A2-EF30-4B2C-A775-8B306B1B6404}"/>
    <cellStyle name="Millares 10" xfId="185" xr:uid="{AAFCF3B8-BD38-4750-A454-9F0E2DDA7167}"/>
    <cellStyle name="Millares 11" xfId="186" xr:uid="{639940F5-0F32-487A-A315-0E4CFA92518F}"/>
    <cellStyle name="Millares 12" xfId="199" xr:uid="{7C5695CD-260E-40EA-B4CE-5F2817279EA8}"/>
    <cellStyle name="Millares 13" xfId="200" xr:uid="{22222C71-EA9C-4078-83E4-B2EE98B989F1}"/>
    <cellStyle name="Millares 14" xfId="201" xr:uid="{5396B469-D8B5-4660-8F09-A79C9408D244}"/>
    <cellStyle name="Millares 15" xfId="202" xr:uid="{FFFE4DCF-DA4D-4473-849C-0ABF64E73C94}"/>
    <cellStyle name="Millares 16" xfId="206" xr:uid="{9047C0F6-54AC-4A57-B0FA-744C1774303F}"/>
    <cellStyle name="Millares 17" xfId="207" xr:uid="{9FB01791-7395-456A-BE85-CD8E9E869B0E}"/>
    <cellStyle name="Millares 2" xfId="71" xr:uid="{5AA486F8-4535-412E-A9B2-9DE53FE8BB98}"/>
    <cellStyle name="Millares 2 2" xfId="150" xr:uid="{F19D6B91-04EC-4C8C-B550-67CA1F9FE954}"/>
    <cellStyle name="Millares 2 2 2" xfId="165" xr:uid="{5665DA8A-5A98-4BFB-BEA6-79EE47523006}"/>
    <cellStyle name="Millares 2 3" xfId="119" xr:uid="{2A5B0C9A-7E0E-4043-A908-63F2D7D5C634}"/>
    <cellStyle name="Millares 2 3 2" xfId="162" xr:uid="{0D211786-BB91-4BBC-A12A-6BAA05902094}"/>
    <cellStyle name="Millares 2 4" xfId="160" xr:uid="{2EA43277-F2C5-4F78-8FAE-524344EA6222}"/>
    <cellStyle name="Millares 2 44" xfId="72" xr:uid="{69F88008-D323-4E77-B5CA-1747F66D2EF4}"/>
    <cellStyle name="Millares 3" xfId="73" xr:uid="{104561DE-3DCF-40EB-96D5-3326215E0DF9}"/>
    <cellStyle name="Millares 4" xfId="156" xr:uid="{761333F2-3991-4B6C-99C4-9D6D00A61349}"/>
    <cellStyle name="Millares 5" xfId="164" xr:uid="{5C52A702-512B-4A88-BD1C-2A75B43945BD}"/>
    <cellStyle name="Millares 6" xfId="177" xr:uid="{CCD28C04-20E9-481D-B27C-836A22CDD754}"/>
    <cellStyle name="Millares 7" xfId="180" xr:uid="{13129419-4E5C-4581-BE31-F149B77EDC9F}"/>
    <cellStyle name="Millares 8" xfId="183" xr:uid="{EA4EB475-A3E1-4E2A-9ACE-005BB34E3BC0}"/>
    <cellStyle name="Millares 9" xfId="184" xr:uid="{D7096839-7284-43E1-957F-A532125417C7}"/>
    <cellStyle name="Moneda" xfId="7" builtinId="4"/>
    <cellStyle name="Moneda [0]" xfId="5" builtinId="7"/>
    <cellStyle name="Moneda [0] 2" xfId="157" xr:uid="{F725DE02-F0A7-48A1-9112-5C64F5F06255}"/>
    <cellStyle name="Moneda [0] 3" xfId="171" xr:uid="{C53BABC3-95CB-4C97-A861-F0777AE04923}"/>
    <cellStyle name="Moneda 10" xfId="169" xr:uid="{56716C96-DC6F-49F7-99B1-1E46FF37AE2B}"/>
    <cellStyle name="Moneda 11" xfId="172" xr:uid="{A202A99E-A7DA-4E6D-85DD-B24E504EEFAF}"/>
    <cellStyle name="Moneda 12" xfId="174" xr:uid="{D9C44D36-CE0C-4D4D-9745-0DCA04EE29F3}"/>
    <cellStyle name="Moneda 13" xfId="173" xr:uid="{5C246314-A38E-4295-ADF3-41312F841A47}"/>
    <cellStyle name="Moneda 14" xfId="175" xr:uid="{BBC44FAF-1FC8-45B3-BDB5-CA190005F110}"/>
    <cellStyle name="Moneda 15" xfId="176" xr:uid="{369F062E-1879-4E46-AF10-F470275C9598}"/>
    <cellStyle name="Moneda 16" xfId="178" xr:uid="{B8D0FE08-F1FC-400E-897D-F0B6DF84E23E}"/>
    <cellStyle name="Moneda 17" xfId="181" xr:uid="{8FD5CF68-B7CA-456B-B48E-FAB61F7F992E}"/>
    <cellStyle name="Moneda 18" xfId="179" xr:uid="{B715B777-97A7-4979-97AA-37CF179C5840}"/>
    <cellStyle name="Moneda 19" xfId="182" xr:uid="{FDA85FAD-5ADD-4AF1-8DE6-3870ECE2AF73}"/>
    <cellStyle name="Moneda 2" xfId="74" xr:uid="{029E2E8F-D1B4-442A-A4C2-62247248A67C}"/>
    <cellStyle name="Moneda 2 2" xfId="75" xr:uid="{61DAE074-8DF8-4CAE-850A-EB3829790C89}"/>
    <cellStyle name="Moneda 20" xfId="191" xr:uid="{72CCC2B0-CBF1-466B-B7A4-76BB92E605DA}"/>
    <cellStyle name="Moneda 21" xfId="188" xr:uid="{9BF4EDA8-D20C-44A3-A3E0-C289F84957C2}"/>
    <cellStyle name="Moneda 22" xfId="196" xr:uid="{D2A2CA23-E1B0-4297-9B5F-C0EFBF13B0A1}"/>
    <cellStyle name="Moneda 23" xfId="187" xr:uid="{59404E3F-B63E-47A3-9A23-14DFA666ECCA}"/>
    <cellStyle name="Moneda 24" xfId="204" xr:uid="{2A3EF3A3-7117-46A2-9F87-913559DA3CE0}"/>
    <cellStyle name="Moneda 25" xfId="205" xr:uid="{A003F6B2-9E47-4933-B27B-87E2F9077358}"/>
    <cellStyle name="Moneda 26" xfId="203" xr:uid="{4EA06C26-5515-4C51-A573-F40DE49AC4C5}"/>
    <cellStyle name="Moneda 3" xfId="76" xr:uid="{438A031D-AD76-4B79-B9F5-AE885212A5CC}"/>
    <cellStyle name="Moneda 3 2" xfId="77" xr:uid="{4064BD98-66B3-40E2-929A-4959AA9EF41B}"/>
    <cellStyle name="Moneda 3 2 2" xfId="152" xr:uid="{78C857E5-F46C-4601-9665-75159CF093F3}"/>
    <cellStyle name="Moneda 3 2 2 2" xfId="198" xr:uid="{57A9BE76-A8FA-462C-BD57-EC7B0DC5FDD4}"/>
    <cellStyle name="Moneda 3 2 3" xfId="121" xr:uid="{8AC52DDF-22C4-46EB-B5CB-060D40C75B69}"/>
    <cellStyle name="Moneda 3 2 3 2" xfId="194" xr:uid="{9C40F6AB-11C3-4838-B877-BE49E033D30B}"/>
    <cellStyle name="Moneda 3 2 4" xfId="190" xr:uid="{FE44E82F-8948-47D1-856F-26D8526798A6}"/>
    <cellStyle name="Moneda 3 3" xfId="151" xr:uid="{DC5D806E-7319-4824-ABF0-3742C32B4B5D}"/>
    <cellStyle name="Moneda 3 3 2" xfId="197" xr:uid="{EAC9156C-933A-42B0-84E9-F647BFC1F16F}"/>
    <cellStyle name="Moneda 3 4" xfId="120" xr:uid="{EDE657FB-BB24-4E89-99F8-AE74784AF2CE}"/>
    <cellStyle name="Moneda 3 4 2" xfId="193" xr:uid="{61EC27E2-EF52-4CAE-87AE-3BC5B962BBCB}"/>
    <cellStyle name="Moneda 3 5" xfId="189" xr:uid="{9EDBCA72-5CE1-4FAF-88EC-552C18882A7E}"/>
    <cellStyle name="Moneda 4" xfId="78" xr:uid="{AA667BA0-4FA3-4978-8F96-F644B432CF7F}"/>
    <cellStyle name="Moneda 5" xfId="94" xr:uid="{1513940C-A1B6-4820-8041-D374ED711A09}"/>
    <cellStyle name="Moneda 5 2" xfId="125" xr:uid="{A90BA286-0702-416A-9BBF-78D23865D4DF}"/>
    <cellStyle name="Moneda 5 2 2" xfId="195" xr:uid="{2F33D2C7-6643-43C9-875D-DA5927B73361}"/>
    <cellStyle name="Moneda 5 3" xfId="192" xr:uid="{28CF0195-FDBF-4933-9A7E-162BC842CC1F}"/>
    <cellStyle name="Moneda 6" xfId="93" xr:uid="{EC8E5BA5-3BDE-4AB8-A1BF-2706D90AEC29}"/>
    <cellStyle name="Moneda 6 2" xfId="161" xr:uid="{16CF214E-4C04-4E1F-8FB8-6C7373C1660F}"/>
    <cellStyle name="Moneda 7" xfId="159" xr:uid="{FA522770-1B85-4607-90DC-B063F8B2D65D}"/>
    <cellStyle name="Moneda 8" xfId="163" xr:uid="{43BA774B-8D9E-42D9-88D8-48D48D3F2426}"/>
    <cellStyle name="Moneda 9" xfId="167" xr:uid="{93738D85-D1BF-421E-A6BA-B82BB27E786E}"/>
    <cellStyle name="Normal" xfId="0" builtinId="0"/>
    <cellStyle name="Normal 2" xfId="2" xr:uid="{00000000-0005-0000-0000-000004000000}"/>
    <cellStyle name="Normal 2 2" xfId="79" xr:uid="{72B27D5F-E9A7-4526-8EAE-9D2572324486}"/>
    <cellStyle name="Normal 2 3" xfId="80" xr:uid="{927E42F8-041F-4620-931B-5F75BF617368}"/>
    <cellStyle name="Normal 2 4" xfId="168" xr:uid="{93C2D1AD-AA70-430A-B235-CAD28C005F5D}"/>
    <cellStyle name="Normal 2_CUADRO CANTIDADES FONCEP" xfId="81" xr:uid="{666BF6F5-BD9A-4A24-BB3D-CC65BE221F33}"/>
    <cellStyle name="Normal 3" xfId="4" xr:uid="{00000000-0005-0000-0000-000005000000}"/>
    <cellStyle name="Normal 3 2" xfId="82" xr:uid="{1A1542C8-9720-4B3F-A347-56AD94D7BEC3}"/>
    <cellStyle name="Normal 4" xfId="8" xr:uid="{0A7F5F73-B552-4705-8AA5-C2AB2BE1F49E}"/>
    <cellStyle name="Normal 4 2" xfId="83" xr:uid="{B3B02784-F660-498E-9B58-B44A353FB64F}"/>
    <cellStyle name="Normal 5" xfId="84" xr:uid="{B6504F7D-8DCE-4539-8A9A-04E7E627EFA8}"/>
    <cellStyle name="Normal 6" xfId="85" xr:uid="{8500A67F-1260-4CEA-B64D-B3D33AD35210}"/>
    <cellStyle name="Normal 7" xfId="166" xr:uid="{86F249F2-BC9F-4EF6-B4B6-5DAF101EF4F6}"/>
    <cellStyle name="Normal_PRESUPUESTO LOSA FUNDACION" xfId="1" xr:uid="{00000000-0005-0000-0000-000006000000}"/>
    <cellStyle name="Note" xfId="86" xr:uid="{CD4009A2-A422-4BFF-9A27-B90EA4A3E21C}"/>
    <cellStyle name="Note 2" xfId="87" xr:uid="{B0961613-2C5C-467D-A884-37443851BAD3}"/>
    <cellStyle name="Note 2 2" xfId="154" xr:uid="{E2D113AF-8157-4733-99B3-28148645BDBA}"/>
    <cellStyle name="Note 2 3" xfId="123" xr:uid="{9D3E522E-3602-4DA1-A6E7-A89CF462DDE0}"/>
    <cellStyle name="Note 3" xfId="153" xr:uid="{D14E5FB8-883B-473D-9E26-CC0E2A3FBB86}"/>
    <cellStyle name="Note 4" xfId="122" xr:uid="{BF9A7FAA-D0BE-46E9-AC41-DD77909016D1}"/>
    <cellStyle name="Output" xfId="88" xr:uid="{6EF30D59-7AA8-4314-9E79-9E96639EB8FF}"/>
    <cellStyle name="Porcentaje 2" xfId="89" xr:uid="{2DDD7F5D-FEBD-4FB7-BE59-4D29BC32B632}"/>
    <cellStyle name="Porcentaje 2 2" xfId="155" xr:uid="{82D5F483-9B7E-47CA-9CE1-550141A1F16A}"/>
    <cellStyle name="Porcentaje 2 3" xfId="124" xr:uid="{B4C0724A-821D-4278-A30F-D88D4CA85697}"/>
    <cellStyle name="Porcentaje 2 4" xfId="170" xr:uid="{2B745B90-ECB7-4A5F-8FB9-2E8EAC528BE8}"/>
    <cellStyle name="Porcentaje 3" xfId="90" xr:uid="{AC7F4C20-86D4-4033-AEA8-C4C52A19562E}"/>
    <cellStyle name="Title" xfId="91" xr:uid="{053DF475-409B-4062-8AD0-4390D99772EF}"/>
    <cellStyle name="Warning Text" xfId="92" xr:uid="{5C574112-7B2A-4060-9A5D-FB6D533FEBC4}"/>
  </cellStyles>
  <dxfs count="0"/>
  <tableStyles count="0" defaultTableStyle="TableStyleMedium9" defaultPivotStyle="PivotStyleLight16"/>
  <colors>
    <mruColors>
      <color rgb="FF0AE6BC"/>
      <color rgb="FFECF96F"/>
      <color rgb="FFFF9BF1"/>
      <color rgb="FF7E5DA3"/>
      <color rgb="FFFFFF05"/>
      <color rgb="FFD40B06"/>
      <color rgb="FFD422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41DC0-CBE9-46F1-A7E6-E33EFF7F8801}">
  <sheetPr codeName="Hoja2">
    <tabColor rgb="FF92D050"/>
  </sheetPr>
  <dimension ref="B2:G227"/>
  <sheetViews>
    <sheetView view="pageBreakPreview" topLeftCell="A211" zoomScale="85" zoomScaleNormal="85" zoomScaleSheetLayoutView="85" workbookViewId="0">
      <selection activeCell="B171" sqref="B171:G171"/>
    </sheetView>
  </sheetViews>
  <sheetFormatPr baseColWidth="10" defaultRowHeight="15" x14ac:dyDescent="0.25"/>
  <cols>
    <col min="2" max="2" width="39.42578125" customWidth="1"/>
    <col min="3" max="3" width="20.85546875" customWidth="1"/>
    <col min="4" max="4" width="15.42578125" bestFit="1" customWidth="1"/>
    <col min="5" max="5" width="13" bestFit="1" customWidth="1"/>
    <col min="6" max="6" width="13.5703125" bestFit="1" customWidth="1"/>
    <col min="7" max="7" width="17.140625" bestFit="1" customWidth="1"/>
  </cols>
  <sheetData>
    <row r="2" spans="2:7" ht="18" x14ac:dyDescent="0.25">
      <c r="B2" s="343"/>
      <c r="C2" s="343"/>
      <c r="D2" s="343"/>
      <c r="E2" s="343"/>
      <c r="F2" s="343"/>
      <c r="G2" s="343"/>
    </row>
    <row r="3" spans="2:7" ht="17.25" thickBot="1" x14ac:dyDescent="0.3">
      <c r="B3" s="334" t="s">
        <v>345</v>
      </c>
      <c r="C3" s="334"/>
      <c r="D3" s="334"/>
      <c r="E3" s="334"/>
      <c r="F3" s="334"/>
      <c r="G3" s="334"/>
    </row>
    <row r="4" spans="2:7" x14ac:dyDescent="0.25">
      <c r="B4" s="335" t="s">
        <v>346</v>
      </c>
      <c r="C4" s="336"/>
      <c r="D4" s="337" t="s">
        <v>347</v>
      </c>
      <c r="E4" s="336"/>
      <c r="F4" s="337" t="s">
        <v>348</v>
      </c>
      <c r="G4" s="338"/>
    </row>
    <row r="5" spans="2:7" ht="27" customHeight="1" x14ac:dyDescent="0.25">
      <c r="B5" s="339" t="e">
        <f>#REF!</f>
        <v>#REF!</v>
      </c>
      <c r="C5" s="340"/>
      <c r="D5" s="341" t="e">
        <f>#REF!</f>
        <v>#REF!</v>
      </c>
      <c r="E5" s="324"/>
      <c r="F5" s="341" t="e">
        <f>#REF!</f>
        <v>#REF!</v>
      </c>
      <c r="G5" s="342"/>
    </row>
    <row r="6" spans="2:7" x14ac:dyDescent="0.25">
      <c r="B6" s="318" t="s">
        <v>349</v>
      </c>
      <c r="C6" s="319"/>
      <c r="D6" s="320" t="s">
        <v>350</v>
      </c>
      <c r="E6" s="321"/>
      <c r="F6" s="321"/>
      <c r="G6" s="322"/>
    </row>
    <row r="7" spans="2:7" x14ac:dyDescent="0.25">
      <c r="B7" s="323"/>
      <c r="C7" s="324"/>
      <c r="D7" s="325" t="s">
        <v>404</v>
      </c>
      <c r="E7" s="326"/>
      <c r="F7" s="326"/>
      <c r="G7" s="327"/>
    </row>
    <row r="8" spans="2:7" x14ac:dyDescent="0.25">
      <c r="B8" s="328" t="s">
        <v>351</v>
      </c>
      <c r="C8" s="329"/>
      <c r="D8" s="329"/>
      <c r="E8" s="330"/>
      <c r="F8" s="217" t="s">
        <v>352</v>
      </c>
      <c r="G8" s="220" t="s">
        <v>353</v>
      </c>
    </row>
    <row r="9" spans="2:7" ht="15.75" thickBot="1" x14ac:dyDescent="0.3">
      <c r="B9" s="331" t="s">
        <v>403</v>
      </c>
      <c r="C9" s="332"/>
      <c r="D9" s="332"/>
      <c r="E9" s="333"/>
      <c r="F9" s="218" t="s">
        <v>65</v>
      </c>
      <c r="G9" s="221"/>
    </row>
    <row r="10" spans="2:7" ht="24.75" customHeight="1" thickBot="1" x14ac:dyDescent="0.3">
      <c r="B10" s="312" t="s">
        <v>354</v>
      </c>
      <c r="C10" s="312"/>
      <c r="D10" s="312"/>
      <c r="E10" s="312"/>
      <c r="F10" s="312"/>
      <c r="G10" s="312"/>
    </row>
    <row r="11" spans="2:7" ht="15.75" x14ac:dyDescent="0.25">
      <c r="B11" s="313" t="s">
        <v>355</v>
      </c>
      <c r="C11" s="314"/>
      <c r="D11" s="314"/>
      <c r="E11" s="314"/>
      <c r="F11" s="314"/>
      <c r="G11" s="315"/>
    </row>
    <row r="12" spans="2:7" x14ac:dyDescent="0.25">
      <c r="B12" s="199"/>
      <c r="C12" s="205"/>
      <c r="D12" s="205"/>
      <c r="E12" s="205"/>
      <c r="F12" s="205"/>
      <c r="G12" s="222"/>
    </row>
    <row r="13" spans="2:7" x14ac:dyDescent="0.25">
      <c r="B13" s="301" t="s">
        <v>356</v>
      </c>
      <c r="C13" s="302"/>
      <c r="D13" s="302"/>
      <c r="E13" s="302"/>
      <c r="F13" s="302"/>
      <c r="G13" s="303"/>
    </row>
    <row r="14" spans="2:7" ht="25.5" x14ac:dyDescent="0.25">
      <c r="B14" s="316" t="s">
        <v>357</v>
      </c>
      <c r="C14" s="317"/>
      <c r="D14" s="207" t="s">
        <v>13</v>
      </c>
      <c r="E14" s="207" t="s">
        <v>358</v>
      </c>
      <c r="F14" s="207" t="s">
        <v>359</v>
      </c>
      <c r="G14" s="223" t="s">
        <v>360</v>
      </c>
    </row>
    <row r="15" spans="2:7" x14ac:dyDescent="0.25">
      <c r="B15" s="309" t="s">
        <v>361</v>
      </c>
      <c r="C15" s="310"/>
      <c r="D15" s="210">
        <v>350</v>
      </c>
      <c r="E15" s="214" t="s">
        <v>362</v>
      </c>
      <c r="F15" s="216">
        <f>PME!D9</f>
        <v>150</v>
      </c>
      <c r="G15" s="224">
        <f t="shared" ref="G15:G31" si="0">+D15*F15</f>
        <v>52500</v>
      </c>
    </row>
    <row r="16" spans="2:7" x14ac:dyDescent="0.25">
      <c r="B16" s="309" t="s">
        <v>363</v>
      </c>
      <c r="C16" s="310"/>
      <c r="D16" s="211">
        <v>0.56000000000000005</v>
      </c>
      <c r="E16" s="215" t="s">
        <v>65</v>
      </c>
      <c r="F16" s="216">
        <f>PME!D6</f>
        <v>2943</v>
      </c>
      <c r="G16" s="224">
        <f t="shared" si="0"/>
        <v>1648.0800000000002</v>
      </c>
    </row>
    <row r="17" spans="2:7" x14ac:dyDescent="0.25">
      <c r="B17" s="309" t="s">
        <v>364</v>
      </c>
      <c r="C17" s="310"/>
      <c r="D17" s="210">
        <v>0.84</v>
      </c>
      <c r="E17" s="215" t="s">
        <v>65</v>
      </c>
      <c r="F17" s="216">
        <f>PME!D8</f>
        <v>4552.8</v>
      </c>
      <c r="G17" s="224">
        <f>+D17*F17</f>
        <v>3824.3519999999999</v>
      </c>
    </row>
    <row r="18" spans="2:7" x14ac:dyDescent="0.25">
      <c r="B18" s="309" t="s">
        <v>307</v>
      </c>
      <c r="C18" s="310"/>
      <c r="D18" s="210">
        <v>180</v>
      </c>
      <c r="E18" s="214" t="s">
        <v>365</v>
      </c>
      <c r="F18" s="216">
        <v>50</v>
      </c>
      <c r="G18" s="224">
        <f>+D18*F18</f>
        <v>9000</v>
      </c>
    </row>
    <row r="19" spans="2:7" x14ac:dyDescent="0.25">
      <c r="B19" s="309"/>
      <c r="C19" s="310"/>
      <c r="D19" s="210"/>
      <c r="E19" s="215"/>
      <c r="F19" s="216"/>
      <c r="G19" s="224">
        <f t="shared" si="0"/>
        <v>0</v>
      </c>
    </row>
    <row r="20" spans="2:7" x14ac:dyDescent="0.25">
      <c r="B20" s="309"/>
      <c r="C20" s="310"/>
      <c r="D20" s="210"/>
      <c r="E20" s="215"/>
      <c r="F20" s="216"/>
      <c r="G20" s="224">
        <f t="shared" si="0"/>
        <v>0</v>
      </c>
    </row>
    <row r="21" spans="2:7" x14ac:dyDescent="0.25">
      <c r="B21" s="309"/>
      <c r="C21" s="310"/>
      <c r="D21" s="210"/>
      <c r="E21" s="215"/>
      <c r="F21" s="216"/>
      <c r="G21" s="224">
        <f t="shared" si="0"/>
        <v>0</v>
      </c>
    </row>
    <row r="22" spans="2:7" x14ac:dyDescent="0.25">
      <c r="B22" s="309"/>
      <c r="C22" s="310"/>
      <c r="D22" s="210"/>
      <c r="E22" s="215"/>
      <c r="F22" s="216"/>
      <c r="G22" s="224">
        <f t="shared" si="0"/>
        <v>0</v>
      </c>
    </row>
    <row r="23" spans="2:7" x14ac:dyDescent="0.25">
      <c r="B23" s="309"/>
      <c r="C23" s="310"/>
      <c r="D23" s="210"/>
      <c r="E23" s="215"/>
      <c r="F23" s="216"/>
      <c r="G23" s="224">
        <f t="shared" si="0"/>
        <v>0</v>
      </c>
    </row>
    <row r="24" spans="2:7" x14ac:dyDescent="0.25">
      <c r="B24" s="309"/>
      <c r="C24" s="310"/>
      <c r="D24" s="210"/>
      <c r="E24" s="215"/>
      <c r="F24" s="216"/>
      <c r="G24" s="224">
        <f t="shared" si="0"/>
        <v>0</v>
      </c>
    </row>
    <row r="25" spans="2:7" x14ac:dyDescent="0.25">
      <c r="B25" s="309"/>
      <c r="C25" s="310"/>
      <c r="D25" s="210"/>
      <c r="E25" s="215"/>
      <c r="F25" s="216"/>
      <c r="G25" s="224">
        <f t="shared" si="0"/>
        <v>0</v>
      </c>
    </row>
    <row r="26" spans="2:7" x14ac:dyDescent="0.25">
      <c r="B26" s="309"/>
      <c r="C26" s="310"/>
      <c r="D26" s="210"/>
      <c r="E26" s="215"/>
      <c r="F26" s="216"/>
      <c r="G26" s="224">
        <f t="shared" si="0"/>
        <v>0</v>
      </c>
    </row>
    <row r="27" spans="2:7" x14ac:dyDescent="0.25">
      <c r="B27" s="309"/>
      <c r="C27" s="310"/>
      <c r="D27" s="210"/>
      <c r="E27" s="215"/>
      <c r="F27" s="216"/>
      <c r="G27" s="224">
        <f t="shared" si="0"/>
        <v>0</v>
      </c>
    </row>
    <row r="28" spans="2:7" x14ac:dyDescent="0.25">
      <c r="B28" s="309"/>
      <c r="C28" s="310"/>
      <c r="D28" s="210"/>
      <c r="E28" s="215"/>
      <c r="F28" s="216"/>
      <c r="G28" s="224">
        <f t="shared" si="0"/>
        <v>0</v>
      </c>
    </row>
    <row r="29" spans="2:7" x14ac:dyDescent="0.25">
      <c r="B29" s="309"/>
      <c r="C29" s="310"/>
      <c r="D29" s="210"/>
      <c r="E29" s="215"/>
      <c r="F29" s="216"/>
      <c r="G29" s="224">
        <f t="shared" si="0"/>
        <v>0</v>
      </c>
    </row>
    <row r="30" spans="2:7" x14ac:dyDescent="0.25">
      <c r="B30" s="309"/>
      <c r="C30" s="310"/>
      <c r="D30" s="210"/>
      <c r="E30" s="215"/>
      <c r="F30" s="216"/>
      <c r="G30" s="224">
        <f t="shared" si="0"/>
        <v>0</v>
      </c>
    </row>
    <row r="31" spans="2:7" x14ac:dyDescent="0.25">
      <c r="B31" s="309"/>
      <c r="C31" s="310"/>
      <c r="D31" s="210"/>
      <c r="E31" s="215"/>
      <c r="F31" s="216"/>
      <c r="G31" s="224">
        <f t="shared" si="0"/>
        <v>0</v>
      </c>
    </row>
    <row r="32" spans="2:7" x14ac:dyDescent="0.25">
      <c r="B32" s="311"/>
      <c r="C32" s="310"/>
      <c r="D32" s="212"/>
      <c r="E32" s="214"/>
      <c r="F32" s="216"/>
      <c r="G32" s="224"/>
    </row>
    <row r="33" spans="2:7" ht="15.75" x14ac:dyDescent="0.25">
      <c r="B33" s="200"/>
      <c r="C33" s="205"/>
      <c r="D33" s="206"/>
      <c r="E33" s="299" t="s">
        <v>366</v>
      </c>
      <c r="F33" s="300"/>
      <c r="G33" s="225">
        <f>+SUM(G15:G32)</f>
        <v>66972.432000000001</v>
      </c>
    </row>
    <row r="34" spans="2:7" x14ac:dyDescent="0.25">
      <c r="B34" s="201"/>
      <c r="C34" s="206"/>
      <c r="D34" s="206"/>
      <c r="E34" s="206"/>
      <c r="F34" s="206"/>
      <c r="G34" s="226"/>
    </row>
    <row r="35" spans="2:7" x14ac:dyDescent="0.25">
      <c r="B35" s="301" t="s">
        <v>367</v>
      </c>
      <c r="C35" s="302"/>
      <c r="D35" s="302"/>
      <c r="E35" s="302"/>
      <c r="F35" s="302"/>
      <c r="G35" s="303"/>
    </row>
    <row r="36" spans="2:7" x14ac:dyDescent="0.25">
      <c r="B36" s="202" t="s">
        <v>368</v>
      </c>
      <c r="C36" s="207" t="s">
        <v>369</v>
      </c>
      <c r="D36" s="207" t="s">
        <v>370</v>
      </c>
      <c r="E36" s="207" t="s">
        <v>371</v>
      </c>
      <c r="F36" s="207" t="s">
        <v>372</v>
      </c>
      <c r="G36" s="223" t="s">
        <v>360</v>
      </c>
    </row>
    <row r="37" spans="2:7" x14ac:dyDescent="0.25">
      <c r="B37" s="203" t="e">
        <f>PME!#REF!</f>
        <v>#REF!</v>
      </c>
      <c r="C37" s="208" t="e">
        <f>+C38*1.38</f>
        <v>#REF!</v>
      </c>
      <c r="D37" s="208" t="e">
        <f>+C37*0.74634</f>
        <v>#REF!</v>
      </c>
      <c r="E37" s="208" t="e">
        <f>+C37+D37</f>
        <v>#REF!</v>
      </c>
      <c r="F37" s="219">
        <v>2</v>
      </c>
      <c r="G37" s="227" t="e">
        <f>+E37*F37</f>
        <v>#REF!</v>
      </c>
    </row>
    <row r="38" spans="2:7" x14ac:dyDescent="0.25">
      <c r="B38" s="203" t="e">
        <f>PME!#REF!</f>
        <v>#REF!</v>
      </c>
      <c r="C38" s="208" t="e">
        <f>PME!#REF!</f>
        <v>#REF!</v>
      </c>
      <c r="D38" s="208" t="e">
        <f>+C38*0.74634</f>
        <v>#REF!</v>
      </c>
      <c r="E38" s="208" t="e">
        <f>+C38+D38</f>
        <v>#REF!</v>
      </c>
      <c r="F38" s="219">
        <v>2</v>
      </c>
      <c r="G38" s="227" t="e">
        <f>+E38*F38</f>
        <v>#REF!</v>
      </c>
    </row>
    <row r="39" spans="2:7" x14ac:dyDescent="0.25">
      <c r="B39" s="203"/>
      <c r="C39" s="208"/>
      <c r="D39" s="208"/>
      <c r="E39" s="208">
        <f>+C39+D39</f>
        <v>0</v>
      </c>
      <c r="F39" s="219"/>
      <c r="G39" s="227">
        <f>+E39*F39</f>
        <v>0</v>
      </c>
    </row>
    <row r="40" spans="2:7" x14ac:dyDescent="0.25">
      <c r="B40" s="203"/>
      <c r="C40" s="208"/>
      <c r="D40" s="208"/>
      <c r="E40" s="208">
        <f>+C40+D40</f>
        <v>0</v>
      </c>
      <c r="F40" s="219"/>
      <c r="G40" s="227">
        <f>+E40*F40</f>
        <v>0</v>
      </c>
    </row>
    <row r="41" spans="2:7" x14ac:dyDescent="0.25">
      <c r="B41" s="203"/>
      <c r="C41" s="208"/>
      <c r="D41" s="208"/>
      <c r="E41" s="208">
        <f>+C41+D41</f>
        <v>0</v>
      </c>
      <c r="F41" s="219"/>
      <c r="G41" s="227">
        <f>+E41*F41</f>
        <v>0</v>
      </c>
    </row>
    <row r="42" spans="2:7" ht="15.75" x14ac:dyDescent="0.25">
      <c r="B42" s="200"/>
      <c r="C42" s="205"/>
      <c r="D42" s="206"/>
      <c r="E42" s="299" t="s">
        <v>373</v>
      </c>
      <c r="F42" s="300"/>
      <c r="G42" s="225" t="e">
        <f>+SUM(G37:G41)</f>
        <v>#REF!</v>
      </c>
    </row>
    <row r="43" spans="2:7" x14ac:dyDescent="0.25">
      <c r="B43" s="201"/>
      <c r="C43" s="206"/>
      <c r="D43" s="206"/>
      <c r="E43" s="206"/>
      <c r="F43" s="206"/>
      <c r="G43" s="226"/>
    </row>
    <row r="44" spans="2:7" x14ac:dyDescent="0.25">
      <c r="B44" s="301" t="s">
        <v>374</v>
      </c>
      <c r="C44" s="302"/>
      <c r="D44" s="302"/>
      <c r="E44" s="302"/>
      <c r="F44" s="302"/>
      <c r="G44" s="303"/>
    </row>
    <row r="45" spans="2:7" ht="25.5" x14ac:dyDescent="0.25">
      <c r="B45" s="202" t="s">
        <v>357</v>
      </c>
      <c r="C45" s="207" t="s">
        <v>358</v>
      </c>
      <c r="D45" s="207" t="s">
        <v>13</v>
      </c>
      <c r="E45" s="207" t="s">
        <v>375</v>
      </c>
      <c r="F45" s="207" t="s">
        <v>372</v>
      </c>
      <c r="G45" s="223" t="s">
        <v>360</v>
      </c>
    </row>
    <row r="46" spans="2:7" x14ac:dyDescent="0.25">
      <c r="B46" s="203" t="s">
        <v>376</v>
      </c>
      <c r="C46" s="209" t="s">
        <v>377</v>
      </c>
      <c r="D46" s="213">
        <v>1</v>
      </c>
      <c r="E46" s="208" t="e">
        <f>G42</f>
        <v>#REF!</v>
      </c>
      <c r="F46" s="219">
        <v>0.05</v>
      </c>
      <c r="G46" s="227" t="e">
        <f t="shared" ref="G46:G51" si="1">+E46*F46*D46</f>
        <v>#REF!</v>
      </c>
    </row>
    <row r="47" spans="2:7" x14ac:dyDescent="0.25">
      <c r="B47" s="203" t="s">
        <v>378</v>
      </c>
      <c r="C47" s="209" t="s">
        <v>379</v>
      </c>
      <c r="D47" s="213">
        <v>1</v>
      </c>
      <c r="E47" s="208" t="e">
        <f>PME!#REF!</f>
        <v>#REF!</v>
      </c>
      <c r="F47" s="219">
        <v>0.08</v>
      </c>
      <c r="G47" s="227" t="e">
        <f t="shared" si="1"/>
        <v>#REF!</v>
      </c>
    </row>
    <row r="48" spans="2:7" x14ac:dyDescent="0.25">
      <c r="B48" s="203" t="s">
        <v>380</v>
      </c>
      <c r="C48" s="209" t="s">
        <v>82</v>
      </c>
      <c r="D48" s="213">
        <v>0.1</v>
      </c>
      <c r="E48" s="216">
        <f>G33</f>
        <v>66972.432000000001</v>
      </c>
      <c r="F48" s="219">
        <v>1</v>
      </c>
      <c r="G48" s="227">
        <f t="shared" si="1"/>
        <v>6697.2432000000008</v>
      </c>
    </row>
    <row r="49" spans="2:7" x14ac:dyDescent="0.25">
      <c r="B49" s="203"/>
      <c r="C49" s="209"/>
      <c r="D49" s="213"/>
      <c r="E49" s="216">
        <v>0</v>
      </c>
      <c r="F49" s="219"/>
      <c r="G49" s="227">
        <f t="shared" si="1"/>
        <v>0</v>
      </c>
    </row>
    <row r="50" spans="2:7" x14ac:dyDescent="0.25">
      <c r="B50" s="203"/>
      <c r="C50" s="209"/>
      <c r="D50" s="213"/>
      <c r="E50" s="216">
        <v>0</v>
      </c>
      <c r="F50" s="219"/>
      <c r="G50" s="227">
        <f t="shared" si="1"/>
        <v>0</v>
      </c>
    </row>
    <row r="51" spans="2:7" x14ac:dyDescent="0.25">
      <c r="B51" s="203"/>
      <c r="C51" s="209"/>
      <c r="D51" s="213"/>
      <c r="E51" s="216">
        <v>0</v>
      </c>
      <c r="F51" s="219"/>
      <c r="G51" s="227">
        <f t="shared" si="1"/>
        <v>0</v>
      </c>
    </row>
    <row r="52" spans="2:7" ht="15.75" x14ac:dyDescent="0.25">
      <c r="B52" s="201"/>
      <c r="C52" s="206"/>
      <c r="D52" s="206"/>
      <c r="E52" s="299" t="s">
        <v>381</v>
      </c>
      <c r="F52" s="300"/>
      <c r="G52" s="227" t="e">
        <f>SUM(G46:G51)</f>
        <v>#REF!</v>
      </c>
    </row>
    <row r="53" spans="2:7" ht="15.75" thickBot="1" x14ac:dyDescent="0.3">
      <c r="B53" s="201"/>
      <c r="C53" s="206"/>
      <c r="D53" s="206"/>
      <c r="E53" s="206"/>
      <c r="F53" s="206"/>
      <c r="G53" s="226"/>
    </row>
    <row r="54" spans="2:7" ht="18.75" thickBot="1" x14ac:dyDescent="0.3">
      <c r="B54" s="304" t="s">
        <v>382</v>
      </c>
      <c r="C54" s="305"/>
      <c r="D54" s="305"/>
      <c r="E54" s="305"/>
      <c r="F54" s="306"/>
      <c r="G54" s="228" t="e">
        <f>+G33+G42+G52</f>
        <v>#REF!</v>
      </c>
    </row>
    <row r="58" spans="2:7" x14ac:dyDescent="0.25">
      <c r="B58" s="204"/>
      <c r="C58" s="307"/>
      <c r="D58" s="308"/>
    </row>
    <row r="59" spans="2:7" ht="18" x14ac:dyDescent="0.25">
      <c r="B59" s="343"/>
      <c r="C59" s="343"/>
      <c r="D59" s="343"/>
      <c r="E59" s="343"/>
      <c r="F59" s="343"/>
      <c r="G59" s="343"/>
    </row>
    <row r="60" spans="2:7" ht="17.25" thickBot="1" x14ac:dyDescent="0.3">
      <c r="B60" s="334" t="s">
        <v>345</v>
      </c>
      <c r="C60" s="334"/>
      <c r="D60" s="334"/>
      <c r="E60" s="334"/>
      <c r="F60" s="334"/>
      <c r="G60" s="334"/>
    </row>
    <row r="61" spans="2:7" x14ac:dyDescent="0.25">
      <c r="B61" s="335" t="s">
        <v>346</v>
      </c>
      <c r="C61" s="336"/>
      <c r="D61" s="337" t="s">
        <v>347</v>
      </c>
      <c r="E61" s="336"/>
      <c r="F61" s="337" t="s">
        <v>348</v>
      </c>
      <c r="G61" s="338"/>
    </row>
    <row r="62" spans="2:7" ht="25.5" customHeight="1" x14ac:dyDescent="0.25">
      <c r="B62" s="339" t="e">
        <f>B5</f>
        <v>#REF!</v>
      </c>
      <c r="C62" s="340"/>
      <c r="D62" s="341" t="e">
        <f>D5</f>
        <v>#REF!</v>
      </c>
      <c r="E62" s="324"/>
      <c r="F62" s="341" t="e">
        <f>F5</f>
        <v>#REF!</v>
      </c>
      <c r="G62" s="342"/>
    </row>
    <row r="63" spans="2:7" x14ac:dyDescent="0.25">
      <c r="B63" s="318" t="s">
        <v>349</v>
      </c>
      <c r="C63" s="319"/>
      <c r="D63" s="320" t="s">
        <v>350</v>
      </c>
      <c r="E63" s="321"/>
      <c r="F63" s="321"/>
      <c r="G63" s="322"/>
    </row>
    <row r="64" spans="2:7" x14ac:dyDescent="0.25">
      <c r="B64" s="323"/>
      <c r="C64" s="324"/>
      <c r="D64" s="347" t="s">
        <v>383</v>
      </c>
      <c r="E64" s="326"/>
      <c r="F64" s="326"/>
      <c r="G64" s="327"/>
    </row>
    <row r="65" spans="2:7" x14ac:dyDescent="0.25">
      <c r="B65" s="328" t="s">
        <v>351</v>
      </c>
      <c r="C65" s="329"/>
      <c r="D65" s="329"/>
      <c r="E65" s="330"/>
      <c r="F65" s="217" t="s">
        <v>352</v>
      </c>
      <c r="G65" s="220" t="s">
        <v>353</v>
      </c>
    </row>
    <row r="66" spans="2:7" ht="15.75" thickBot="1" x14ac:dyDescent="0.3">
      <c r="B66" s="331"/>
      <c r="C66" s="332"/>
      <c r="D66" s="332"/>
      <c r="E66" s="333"/>
      <c r="F66" s="218" t="s">
        <v>65</v>
      </c>
      <c r="G66" s="221"/>
    </row>
    <row r="67" spans="2:7" ht="21" customHeight="1" thickBot="1" x14ac:dyDescent="0.3">
      <c r="B67" s="346" t="s">
        <v>354</v>
      </c>
      <c r="C67" s="346"/>
      <c r="D67" s="346"/>
      <c r="E67" s="346"/>
      <c r="F67" s="346"/>
      <c r="G67" s="346"/>
    </row>
    <row r="68" spans="2:7" ht="15.75" x14ac:dyDescent="0.25">
      <c r="B68" s="313" t="s">
        <v>355</v>
      </c>
      <c r="C68" s="314"/>
      <c r="D68" s="314"/>
      <c r="E68" s="314"/>
      <c r="F68" s="314"/>
      <c r="G68" s="315"/>
    </row>
    <row r="69" spans="2:7" x14ac:dyDescent="0.25">
      <c r="B69" s="199"/>
      <c r="C69" s="205"/>
      <c r="D69" s="205"/>
      <c r="E69" s="205"/>
      <c r="F69" s="205"/>
      <c r="G69" s="222"/>
    </row>
    <row r="70" spans="2:7" x14ac:dyDescent="0.25">
      <c r="B70" s="301" t="s">
        <v>356</v>
      </c>
      <c r="C70" s="302"/>
      <c r="D70" s="302"/>
      <c r="E70" s="302"/>
      <c r="F70" s="302"/>
      <c r="G70" s="303"/>
    </row>
    <row r="71" spans="2:7" ht="25.5" x14ac:dyDescent="0.25">
      <c r="B71" s="316" t="s">
        <v>357</v>
      </c>
      <c r="C71" s="317"/>
      <c r="D71" s="207" t="s">
        <v>13</v>
      </c>
      <c r="E71" s="207" t="s">
        <v>358</v>
      </c>
      <c r="F71" s="207" t="s">
        <v>359</v>
      </c>
      <c r="G71" s="223" t="s">
        <v>360</v>
      </c>
    </row>
    <row r="72" spans="2:7" x14ac:dyDescent="0.25">
      <c r="B72" s="311" t="s">
        <v>361</v>
      </c>
      <c r="C72" s="310"/>
      <c r="D72" s="212">
        <v>364</v>
      </c>
      <c r="E72" s="214" t="s">
        <v>362</v>
      </c>
      <c r="F72" s="216">
        <f>PME!D9</f>
        <v>150</v>
      </c>
      <c r="G72" s="224">
        <f>+D72*F72</f>
        <v>54600</v>
      </c>
    </row>
    <row r="73" spans="2:7" x14ac:dyDescent="0.25">
      <c r="B73" s="311" t="s">
        <v>384</v>
      </c>
      <c r="C73" s="310"/>
      <c r="D73" s="229">
        <v>1.1599999999999999</v>
      </c>
      <c r="E73" s="214" t="s">
        <v>65</v>
      </c>
      <c r="F73" s="216">
        <f>PME!D7</f>
        <v>1285</v>
      </c>
      <c r="G73" s="224">
        <f>+D73*F73</f>
        <v>1490.6</v>
      </c>
    </row>
    <row r="74" spans="2:7" x14ac:dyDescent="0.25">
      <c r="B74" s="311" t="s">
        <v>307</v>
      </c>
      <c r="C74" s="310"/>
      <c r="D74" s="212">
        <v>220</v>
      </c>
      <c r="E74" s="214" t="s">
        <v>365</v>
      </c>
      <c r="F74" s="216">
        <f>F18</f>
        <v>50</v>
      </c>
      <c r="G74" s="224">
        <f>+D74*F74</f>
        <v>11000</v>
      </c>
    </row>
    <row r="75" spans="2:7" x14ac:dyDescent="0.25">
      <c r="B75" s="311"/>
      <c r="C75" s="310"/>
      <c r="D75" s="212"/>
      <c r="E75" s="214"/>
      <c r="F75" s="216"/>
      <c r="G75" s="246">
        <v>0</v>
      </c>
    </row>
    <row r="76" spans="2:7" x14ac:dyDescent="0.25">
      <c r="B76" s="309"/>
      <c r="C76" s="310"/>
      <c r="D76" s="212"/>
      <c r="E76" s="215"/>
      <c r="F76" s="216"/>
      <c r="G76" s="246">
        <f>+D76*F76</f>
        <v>0</v>
      </c>
    </row>
    <row r="77" spans="2:7" x14ac:dyDescent="0.25">
      <c r="B77" s="344"/>
      <c r="C77" s="345"/>
      <c r="D77" s="212"/>
      <c r="E77" s="214"/>
      <c r="F77" s="230"/>
      <c r="G77" s="246">
        <v>0</v>
      </c>
    </row>
    <row r="78" spans="2:7" x14ac:dyDescent="0.25">
      <c r="B78" s="311"/>
      <c r="C78" s="310"/>
      <c r="D78" s="212"/>
      <c r="E78" s="214"/>
      <c r="F78" s="216"/>
      <c r="G78" s="246">
        <v>0</v>
      </c>
    </row>
    <row r="79" spans="2:7" x14ac:dyDescent="0.25">
      <c r="B79" s="309"/>
      <c r="C79" s="310"/>
      <c r="D79" s="212"/>
      <c r="E79" s="215"/>
      <c r="F79" s="216"/>
      <c r="G79" s="246">
        <f t="shared" ref="G79:G88" si="2">+D79*F79</f>
        <v>0</v>
      </c>
    </row>
    <row r="80" spans="2:7" x14ac:dyDescent="0.25">
      <c r="B80" s="309"/>
      <c r="C80" s="310"/>
      <c r="D80" s="212"/>
      <c r="E80" s="215"/>
      <c r="F80" s="216"/>
      <c r="G80" s="224">
        <f t="shared" si="2"/>
        <v>0</v>
      </c>
    </row>
    <row r="81" spans="2:7" x14ac:dyDescent="0.25">
      <c r="B81" s="309"/>
      <c r="C81" s="310"/>
      <c r="D81" s="212"/>
      <c r="E81" s="215"/>
      <c r="F81" s="216"/>
      <c r="G81" s="224">
        <f t="shared" si="2"/>
        <v>0</v>
      </c>
    </row>
    <row r="82" spans="2:7" x14ac:dyDescent="0.25">
      <c r="B82" s="309"/>
      <c r="C82" s="310"/>
      <c r="D82" s="212"/>
      <c r="E82" s="215"/>
      <c r="F82" s="216"/>
      <c r="G82" s="224">
        <f t="shared" si="2"/>
        <v>0</v>
      </c>
    </row>
    <row r="83" spans="2:7" x14ac:dyDescent="0.25">
      <c r="B83" s="309"/>
      <c r="C83" s="310"/>
      <c r="D83" s="212"/>
      <c r="E83" s="215"/>
      <c r="F83" s="216"/>
      <c r="G83" s="224">
        <f t="shared" si="2"/>
        <v>0</v>
      </c>
    </row>
    <row r="84" spans="2:7" x14ac:dyDescent="0.25">
      <c r="B84" s="309"/>
      <c r="C84" s="310"/>
      <c r="D84" s="212"/>
      <c r="E84" s="215"/>
      <c r="F84" s="216"/>
      <c r="G84" s="224">
        <f t="shared" si="2"/>
        <v>0</v>
      </c>
    </row>
    <row r="85" spans="2:7" x14ac:dyDescent="0.25">
      <c r="B85" s="309"/>
      <c r="C85" s="310"/>
      <c r="D85" s="212"/>
      <c r="E85" s="215"/>
      <c r="F85" s="216"/>
      <c r="G85" s="224">
        <f t="shared" si="2"/>
        <v>0</v>
      </c>
    </row>
    <row r="86" spans="2:7" x14ac:dyDescent="0.25">
      <c r="B86" s="309"/>
      <c r="C86" s="310"/>
      <c r="D86" s="212"/>
      <c r="E86" s="215"/>
      <c r="F86" s="216"/>
      <c r="G86" s="224">
        <f t="shared" si="2"/>
        <v>0</v>
      </c>
    </row>
    <row r="87" spans="2:7" x14ac:dyDescent="0.25">
      <c r="B87" s="309"/>
      <c r="C87" s="310"/>
      <c r="D87" s="212"/>
      <c r="E87" s="215"/>
      <c r="F87" s="216"/>
      <c r="G87" s="224">
        <f t="shared" si="2"/>
        <v>0</v>
      </c>
    </row>
    <row r="88" spans="2:7" x14ac:dyDescent="0.25">
      <c r="B88" s="309"/>
      <c r="C88" s="310"/>
      <c r="D88" s="212"/>
      <c r="E88" s="215"/>
      <c r="F88" s="216"/>
      <c r="G88" s="224">
        <f t="shared" si="2"/>
        <v>0</v>
      </c>
    </row>
    <row r="89" spans="2:7" x14ac:dyDescent="0.25">
      <c r="B89" s="311"/>
      <c r="C89" s="310"/>
      <c r="D89" s="212"/>
      <c r="E89" s="214"/>
      <c r="F89" s="216"/>
      <c r="G89" s="224"/>
    </row>
    <row r="90" spans="2:7" ht="15.75" x14ac:dyDescent="0.25">
      <c r="B90" s="200"/>
      <c r="C90" s="205"/>
      <c r="D90" s="206"/>
      <c r="E90" s="299" t="s">
        <v>366</v>
      </c>
      <c r="F90" s="300"/>
      <c r="G90" s="225">
        <f>ROUND(SUM(G72:G89),2)</f>
        <v>67090.600000000006</v>
      </c>
    </row>
    <row r="91" spans="2:7" x14ac:dyDescent="0.25">
      <c r="B91" s="201"/>
      <c r="C91" s="206"/>
      <c r="D91" s="206"/>
      <c r="E91" s="206"/>
      <c r="F91" s="206"/>
      <c r="G91" s="226"/>
    </row>
    <row r="92" spans="2:7" x14ac:dyDescent="0.25">
      <c r="B92" s="301" t="s">
        <v>367</v>
      </c>
      <c r="C92" s="302"/>
      <c r="D92" s="302"/>
      <c r="E92" s="302"/>
      <c r="F92" s="302"/>
      <c r="G92" s="303"/>
    </row>
    <row r="93" spans="2:7" x14ac:dyDescent="0.25">
      <c r="B93" s="202" t="s">
        <v>368</v>
      </c>
      <c r="C93" s="207" t="s">
        <v>369</v>
      </c>
      <c r="D93" s="207" t="s">
        <v>370</v>
      </c>
      <c r="E93" s="207" t="s">
        <v>371</v>
      </c>
      <c r="F93" s="207" t="s">
        <v>372</v>
      </c>
      <c r="G93" s="223" t="s">
        <v>360</v>
      </c>
    </row>
    <row r="94" spans="2:7" x14ac:dyDescent="0.25">
      <c r="B94" s="203" t="e">
        <f>PME!#REF!</f>
        <v>#REF!</v>
      </c>
      <c r="C94" s="208" t="e">
        <f>+C95*1.38</f>
        <v>#REF!</v>
      </c>
      <c r="D94" s="208" t="e">
        <f>+C94*0.74634</f>
        <v>#REF!</v>
      </c>
      <c r="E94" s="208" t="e">
        <f>+C94+D94</f>
        <v>#REF!</v>
      </c>
      <c r="F94" s="219">
        <v>2</v>
      </c>
      <c r="G94" s="227" t="e">
        <f>+E94*F94</f>
        <v>#REF!</v>
      </c>
    </row>
    <row r="95" spans="2:7" x14ac:dyDescent="0.25">
      <c r="B95" s="203" t="e">
        <f>PME!#REF!</f>
        <v>#REF!</v>
      </c>
      <c r="C95" s="208" t="e">
        <f>PME!#REF!</f>
        <v>#REF!</v>
      </c>
      <c r="D95" s="208" t="e">
        <f>+C95*0.74634</f>
        <v>#REF!</v>
      </c>
      <c r="E95" s="208" t="e">
        <f>+C95+D95</f>
        <v>#REF!</v>
      </c>
      <c r="F95" s="219">
        <v>2</v>
      </c>
      <c r="G95" s="227" t="e">
        <f>+E95*F95</f>
        <v>#REF!</v>
      </c>
    </row>
    <row r="96" spans="2:7" x14ac:dyDescent="0.25">
      <c r="B96" s="203"/>
      <c r="C96" s="208"/>
      <c r="D96" s="208"/>
      <c r="E96" s="208">
        <f>+C96+D96</f>
        <v>0</v>
      </c>
      <c r="F96" s="219"/>
      <c r="G96" s="227">
        <f>+E96*F96</f>
        <v>0</v>
      </c>
    </row>
    <row r="97" spans="2:7" x14ac:dyDescent="0.25">
      <c r="B97" s="203"/>
      <c r="C97" s="208"/>
      <c r="D97" s="208"/>
      <c r="E97" s="208">
        <f>+C97+D97</f>
        <v>0</v>
      </c>
      <c r="F97" s="219"/>
      <c r="G97" s="227">
        <f>+E97*F97</f>
        <v>0</v>
      </c>
    </row>
    <row r="98" spans="2:7" x14ac:dyDescent="0.25">
      <c r="B98" s="203"/>
      <c r="C98" s="208"/>
      <c r="D98" s="208"/>
      <c r="E98" s="208">
        <f>+C98+D98</f>
        <v>0</v>
      </c>
      <c r="F98" s="219"/>
      <c r="G98" s="227">
        <f>+E98*F98</f>
        <v>0</v>
      </c>
    </row>
    <row r="99" spans="2:7" ht="15.75" x14ac:dyDescent="0.25">
      <c r="B99" s="200"/>
      <c r="C99" s="205"/>
      <c r="D99" s="206"/>
      <c r="E99" s="299" t="s">
        <v>373</v>
      </c>
      <c r="F99" s="300"/>
      <c r="G99" s="225" t="e">
        <f>ROUND(SUM(G94:G98),2)</f>
        <v>#REF!</v>
      </c>
    </row>
    <row r="100" spans="2:7" x14ac:dyDescent="0.25">
      <c r="B100" s="201"/>
      <c r="C100" s="206"/>
      <c r="D100" s="206"/>
      <c r="E100" s="206"/>
      <c r="F100" s="206"/>
      <c r="G100" s="226"/>
    </row>
    <row r="101" spans="2:7" x14ac:dyDescent="0.25">
      <c r="B101" s="301" t="s">
        <v>374</v>
      </c>
      <c r="C101" s="302"/>
      <c r="D101" s="302"/>
      <c r="E101" s="302"/>
      <c r="F101" s="302"/>
      <c r="G101" s="303"/>
    </row>
    <row r="102" spans="2:7" ht="25.5" x14ac:dyDescent="0.25">
      <c r="B102" s="202" t="s">
        <v>357</v>
      </c>
      <c r="C102" s="207" t="s">
        <v>358</v>
      </c>
      <c r="D102" s="207" t="s">
        <v>13</v>
      </c>
      <c r="E102" s="207" t="s">
        <v>375</v>
      </c>
      <c r="F102" s="207" t="s">
        <v>372</v>
      </c>
      <c r="G102" s="223" t="s">
        <v>360</v>
      </c>
    </row>
    <row r="103" spans="2:7" x14ac:dyDescent="0.25">
      <c r="B103" s="203" t="s">
        <v>385</v>
      </c>
      <c r="C103" s="209" t="s">
        <v>386</v>
      </c>
      <c r="D103" s="231">
        <v>1</v>
      </c>
      <c r="E103" s="232" t="e">
        <f>G99</f>
        <v>#REF!</v>
      </c>
      <c r="F103" s="219">
        <v>0.1</v>
      </c>
      <c r="G103" s="227" t="e">
        <f t="shared" ref="G103:G108" si="3">+D103*E103*F103</f>
        <v>#REF!</v>
      </c>
    </row>
    <row r="104" spans="2:7" x14ac:dyDescent="0.25">
      <c r="B104" s="203" t="s">
        <v>387</v>
      </c>
      <c r="C104" s="214" t="s">
        <v>82</v>
      </c>
      <c r="D104" s="231">
        <v>0.1</v>
      </c>
      <c r="E104" s="232">
        <f>G90</f>
        <v>67090.600000000006</v>
      </c>
      <c r="F104" s="219">
        <v>1</v>
      </c>
      <c r="G104" s="227">
        <f t="shared" si="3"/>
        <v>6709.0600000000013</v>
      </c>
    </row>
    <row r="105" spans="2:7" x14ac:dyDescent="0.25">
      <c r="B105" s="203"/>
      <c r="C105" s="214"/>
      <c r="D105" s="231"/>
      <c r="E105" s="233"/>
      <c r="F105" s="219"/>
      <c r="G105" s="227">
        <f t="shared" si="3"/>
        <v>0</v>
      </c>
    </row>
    <row r="106" spans="2:7" x14ac:dyDescent="0.25">
      <c r="B106" s="203"/>
      <c r="C106" s="214"/>
      <c r="D106" s="231"/>
      <c r="E106" s="233"/>
      <c r="F106" s="219"/>
      <c r="G106" s="227">
        <f t="shared" si="3"/>
        <v>0</v>
      </c>
    </row>
    <row r="107" spans="2:7" x14ac:dyDescent="0.25">
      <c r="B107" s="203"/>
      <c r="C107" s="214"/>
      <c r="D107" s="231"/>
      <c r="E107" s="233"/>
      <c r="F107" s="219"/>
      <c r="G107" s="227">
        <f t="shared" si="3"/>
        <v>0</v>
      </c>
    </row>
    <row r="108" spans="2:7" x14ac:dyDescent="0.25">
      <c r="B108" s="203"/>
      <c r="C108" s="214"/>
      <c r="D108" s="231"/>
      <c r="E108" s="233"/>
      <c r="F108" s="219"/>
      <c r="G108" s="227">
        <f t="shared" si="3"/>
        <v>0</v>
      </c>
    </row>
    <row r="109" spans="2:7" ht="15.75" x14ac:dyDescent="0.25">
      <c r="B109" s="201"/>
      <c r="C109" s="206"/>
      <c r="D109" s="206"/>
      <c r="E109" s="299" t="s">
        <v>381</v>
      </c>
      <c r="F109" s="300"/>
      <c r="G109" s="225" t="e">
        <f>ROUND(SUM(G103:G108),2)</f>
        <v>#REF!</v>
      </c>
    </row>
    <row r="110" spans="2:7" ht="15.75" thickBot="1" x14ac:dyDescent="0.3">
      <c r="B110" s="201"/>
      <c r="C110" s="206"/>
      <c r="D110" s="206"/>
      <c r="E110" s="206"/>
      <c r="F110" s="206"/>
      <c r="G110" s="226"/>
    </row>
    <row r="111" spans="2:7" ht="18.75" thickBot="1" x14ac:dyDescent="0.3">
      <c r="B111" s="304" t="s">
        <v>382</v>
      </c>
      <c r="C111" s="305"/>
      <c r="D111" s="305"/>
      <c r="E111" s="305"/>
      <c r="F111" s="306"/>
      <c r="G111" s="228" t="e">
        <f>+G90+G99+G109</f>
        <v>#REF!</v>
      </c>
    </row>
    <row r="115" spans="2:7" ht="15" customHeight="1" x14ac:dyDescent="0.25">
      <c r="B115" s="343"/>
      <c r="C115" s="343"/>
      <c r="D115" s="343"/>
      <c r="E115" s="343"/>
      <c r="F115" s="343"/>
      <c r="G115" s="343"/>
    </row>
    <row r="116" spans="2:7" ht="17.25" thickBot="1" x14ac:dyDescent="0.3">
      <c r="B116" s="334" t="s">
        <v>345</v>
      </c>
      <c r="C116" s="334"/>
      <c r="D116" s="334"/>
      <c r="E116" s="334"/>
      <c r="F116" s="334"/>
      <c r="G116" s="334"/>
    </row>
    <row r="117" spans="2:7" x14ac:dyDescent="0.25">
      <c r="B117" s="335" t="s">
        <v>346</v>
      </c>
      <c r="C117" s="336"/>
      <c r="D117" s="337" t="s">
        <v>347</v>
      </c>
      <c r="E117" s="336"/>
      <c r="F117" s="337" t="s">
        <v>348</v>
      </c>
      <c r="G117" s="338"/>
    </row>
    <row r="118" spans="2:7" ht="27" customHeight="1" x14ac:dyDescent="0.25">
      <c r="B118" s="339" t="e">
        <f>B5</f>
        <v>#REF!</v>
      </c>
      <c r="C118" s="340"/>
      <c r="D118" s="341" t="e">
        <f>D62</f>
        <v>#REF!</v>
      </c>
      <c r="E118" s="324"/>
      <c r="F118" s="341" t="e">
        <f>F62</f>
        <v>#REF!</v>
      </c>
      <c r="G118" s="342"/>
    </row>
    <row r="119" spans="2:7" x14ac:dyDescent="0.25">
      <c r="B119" s="318" t="s">
        <v>349</v>
      </c>
      <c r="C119" s="319"/>
      <c r="D119" s="320" t="s">
        <v>350</v>
      </c>
      <c r="E119" s="321"/>
      <c r="F119" s="321"/>
      <c r="G119" s="322"/>
    </row>
    <row r="120" spans="2:7" x14ac:dyDescent="0.25">
      <c r="B120" s="323"/>
      <c r="C120" s="324"/>
      <c r="D120" s="347" t="s">
        <v>388</v>
      </c>
      <c r="E120" s="326"/>
      <c r="F120" s="326"/>
      <c r="G120" s="327"/>
    </row>
    <row r="121" spans="2:7" x14ac:dyDescent="0.25">
      <c r="B121" s="328" t="s">
        <v>351</v>
      </c>
      <c r="C121" s="329"/>
      <c r="D121" s="329"/>
      <c r="E121" s="330"/>
      <c r="F121" s="217" t="s">
        <v>352</v>
      </c>
      <c r="G121" s="220" t="s">
        <v>353</v>
      </c>
    </row>
    <row r="122" spans="2:7" ht="15.75" thickBot="1" x14ac:dyDescent="0.3">
      <c r="B122" s="331"/>
      <c r="C122" s="332"/>
      <c r="D122" s="332"/>
      <c r="E122" s="333"/>
      <c r="F122" s="218" t="s">
        <v>65</v>
      </c>
      <c r="G122" s="221"/>
    </row>
    <row r="123" spans="2:7" ht="21.75" customHeight="1" thickBot="1" x14ac:dyDescent="0.3">
      <c r="B123" s="346" t="s">
        <v>354</v>
      </c>
      <c r="C123" s="346"/>
      <c r="D123" s="346"/>
      <c r="E123" s="346"/>
      <c r="F123" s="346"/>
      <c r="G123" s="346"/>
    </row>
    <row r="124" spans="2:7" ht="15.75" x14ac:dyDescent="0.25">
      <c r="B124" s="313" t="s">
        <v>355</v>
      </c>
      <c r="C124" s="314"/>
      <c r="D124" s="314"/>
      <c r="E124" s="314"/>
      <c r="F124" s="314"/>
      <c r="G124" s="315"/>
    </row>
    <row r="125" spans="2:7" x14ac:dyDescent="0.25">
      <c r="B125" s="199"/>
      <c r="C125" s="205"/>
      <c r="D125" s="205"/>
      <c r="E125" s="205"/>
      <c r="F125" s="205"/>
      <c r="G125" s="222"/>
    </row>
    <row r="126" spans="2:7" x14ac:dyDescent="0.25">
      <c r="B126" s="301" t="s">
        <v>356</v>
      </c>
      <c r="C126" s="302"/>
      <c r="D126" s="302"/>
      <c r="E126" s="302"/>
      <c r="F126" s="302"/>
      <c r="G126" s="303"/>
    </row>
    <row r="127" spans="2:7" ht="25.5" x14ac:dyDescent="0.25">
      <c r="B127" s="316" t="s">
        <v>357</v>
      </c>
      <c r="C127" s="317"/>
      <c r="D127" s="207" t="s">
        <v>13</v>
      </c>
      <c r="E127" s="207" t="s">
        <v>358</v>
      </c>
      <c r="F127" s="207" t="s">
        <v>359</v>
      </c>
      <c r="G127" s="223" t="s">
        <v>360</v>
      </c>
    </row>
    <row r="128" spans="2:7" x14ac:dyDescent="0.25">
      <c r="B128" s="311" t="str">
        <f>PME!B9</f>
        <v xml:space="preserve">Terminal para conductor #12 </v>
      </c>
      <c r="C128" s="310"/>
      <c r="D128" s="212">
        <v>364</v>
      </c>
      <c r="E128" s="214" t="s">
        <v>362</v>
      </c>
      <c r="F128" s="216">
        <f>PME!D9</f>
        <v>150</v>
      </c>
      <c r="G128" s="224">
        <f t="shared" ref="G128:G144" si="4">+D128*F128</f>
        <v>54600</v>
      </c>
    </row>
    <row r="129" spans="2:7" x14ac:dyDescent="0.25">
      <c r="B129" s="311" t="s">
        <v>384</v>
      </c>
      <c r="C129" s="310"/>
      <c r="D129" s="229">
        <v>1.1599999999999999</v>
      </c>
      <c r="E129" s="214" t="s">
        <v>65</v>
      </c>
      <c r="F129" s="216">
        <f>PME!D7</f>
        <v>1285</v>
      </c>
      <c r="G129" s="224">
        <f t="shared" si="4"/>
        <v>1490.6</v>
      </c>
    </row>
    <row r="130" spans="2:7" x14ac:dyDescent="0.25">
      <c r="B130" s="311" t="s">
        <v>307</v>
      </c>
      <c r="C130" s="310"/>
      <c r="D130" s="212">
        <v>220</v>
      </c>
      <c r="E130" s="214" t="s">
        <v>365</v>
      </c>
      <c r="F130" s="216">
        <f>F74</f>
        <v>50</v>
      </c>
      <c r="G130" s="224">
        <f t="shared" si="4"/>
        <v>11000</v>
      </c>
    </row>
    <row r="131" spans="2:7" x14ac:dyDescent="0.25">
      <c r="B131" s="311" t="s">
        <v>389</v>
      </c>
      <c r="C131" s="310"/>
      <c r="D131" s="212">
        <v>10.92</v>
      </c>
      <c r="E131" s="214" t="s">
        <v>362</v>
      </c>
      <c r="F131" s="216">
        <f>PME!D15</f>
        <v>13900</v>
      </c>
      <c r="G131" s="224">
        <f>+D131*F131</f>
        <v>151788</v>
      </c>
    </row>
    <row r="132" spans="2:7" x14ac:dyDescent="0.25">
      <c r="B132" s="309"/>
      <c r="C132" s="310"/>
      <c r="D132" s="212"/>
      <c r="E132" s="215"/>
      <c r="F132" s="216"/>
      <c r="G132" s="224">
        <f t="shared" si="4"/>
        <v>0</v>
      </c>
    </row>
    <row r="133" spans="2:7" x14ac:dyDescent="0.25">
      <c r="B133" s="344"/>
      <c r="C133" s="345"/>
      <c r="D133" s="212"/>
      <c r="E133" s="214"/>
      <c r="F133" s="230"/>
      <c r="G133" s="224"/>
    </row>
    <row r="134" spans="2:7" x14ac:dyDescent="0.25">
      <c r="B134" s="311"/>
      <c r="C134" s="310"/>
      <c r="D134" s="212"/>
      <c r="E134" s="214"/>
      <c r="F134" s="216"/>
      <c r="G134" s="224"/>
    </row>
    <row r="135" spans="2:7" x14ac:dyDescent="0.25">
      <c r="B135" s="309"/>
      <c r="C135" s="310"/>
      <c r="D135" s="212"/>
      <c r="E135" s="215"/>
      <c r="F135" s="216"/>
      <c r="G135" s="224">
        <f t="shared" si="4"/>
        <v>0</v>
      </c>
    </row>
    <row r="136" spans="2:7" x14ac:dyDescent="0.25">
      <c r="B136" s="309"/>
      <c r="C136" s="310"/>
      <c r="D136" s="212"/>
      <c r="E136" s="215"/>
      <c r="F136" s="216"/>
      <c r="G136" s="224">
        <f t="shared" si="4"/>
        <v>0</v>
      </c>
    </row>
    <row r="137" spans="2:7" x14ac:dyDescent="0.25">
      <c r="B137" s="309"/>
      <c r="C137" s="310"/>
      <c r="D137" s="212"/>
      <c r="E137" s="215"/>
      <c r="F137" s="216"/>
      <c r="G137" s="224">
        <f t="shared" si="4"/>
        <v>0</v>
      </c>
    </row>
    <row r="138" spans="2:7" x14ac:dyDescent="0.25">
      <c r="B138" s="309"/>
      <c r="C138" s="310"/>
      <c r="D138" s="212"/>
      <c r="E138" s="215"/>
      <c r="F138" s="216"/>
      <c r="G138" s="224">
        <f t="shared" si="4"/>
        <v>0</v>
      </c>
    </row>
    <row r="139" spans="2:7" x14ac:dyDescent="0.25">
      <c r="B139" s="309"/>
      <c r="C139" s="310"/>
      <c r="D139" s="212"/>
      <c r="E139" s="215"/>
      <c r="F139" s="216"/>
      <c r="G139" s="224">
        <f t="shared" si="4"/>
        <v>0</v>
      </c>
    </row>
    <row r="140" spans="2:7" x14ac:dyDescent="0.25">
      <c r="B140" s="309"/>
      <c r="C140" s="310"/>
      <c r="D140" s="212"/>
      <c r="E140" s="215"/>
      <c r="F140" s="216"/>
      <c r="G140" s="224">
        <f t="shared" si="4"/>
        <v>0</v>
      </c>
    </row>
    <row r="141" spans="2:7" x14ac:dyDescent="0.25">
      <c r="B141" s="309"/>
      <c r="C141" s="310"/>
      <c r="D141" s="212"/>
      <c r="E141" s="215"/>
      <c r="F141" s="216"/>
      <c r="G141" s="224">
        <f t="shared" si="4"/>
        <v>0</v>
      </c>
    </row>
    <row r="142" spans="2:7" x14ac:dyDescent="0.25">
      <c r="B142" s="309"/>
      <c r="C142" s="310"/>
      <c r="D142" s="212"/>
      <c r="E142" s="215"/>
      <c r="F142" s="216"/>
      <c r="G142" s="224">
        <f t="shared" si="4"/>
        <v>0</v>
      </c>
    </row>
    <row r="143" spans="2:7" x14ac:dyDescent="0.25">
      <c r="B143" s="309"/>
      <c r="C143" s="310"/>
      <c r="D143" s="212"/>
      <c r="E143" s="215"/>
      <c r="F143" s="216"/>
      <c r="G143" s="224">
        <f t="shared" si="4"/>
        <v>0</v>
      </c>
    </row>
    <row r="144" spans="2:7" x14ac:dyDescent="0.25">
      <c r="B144" s="309"/>
      <c r="C144" s="310"/>
      <c r="D144" s="212"/>
      <c r="E144" s="215"/>
      <c r="F144" s="216"/>
      <c r="G144" s="224">
        <f t="shared" si="4"/>
        <v>0</v>
      </c>
    </row>
    <row r="145" spans="2:7" x14ac:dyDescent="0.25">
      <c r="B145" s="311" t="s">
        <v>390</v>
      </c>
      <c r="C145" s="310"/>
      <c r="D145" s="212"/>
      <c r="E145" s="214"/>
      <c r="F145" s="216"/>
      <c r="G145" s="224">
        <f>(G128+G129+G130+G131)*0.05</f>
        <v>10943.93</v>
      </c>
    </row>
    <row r="146" spans="2:7" ht="15.75" x14ac:dyDescent="0.25">
      <c r="B146" s="200"/>
      <c r="C146" s="205"/>
      <c r="D146" s="206"/>
      <c r="E146" s="299" t="s">
        <v>366</v>
      </c>
      <c r="F146" s="300"/>
      <c r="G146" s="225">
        <f>ROUND(SUM(G128:G145),2)</f>
        <v>229822.53</v>
      </c>
    </row>
    <row r="147" spans="2:7" x14ac:dyDescent="0.25">
      <c r="B147" s="201"/>
      <c r="C147" s="206"/>
      <c r="D147" s="206"/>
      <c r="E147" s="206"/>
      <c r="F147" s="206"/>
      <c r="G147" s="226"/>
    </row>
    <row r="148" spans="2:7" x14ac:dyDescent="0.25">
      <c r="B148" s="301" t="s">
        <v>367</v>
      </c>
      <c r="C148" s="302"/>
      <c r="D148" s="302"/>
      <c r="E148" s="302"/>
      <c r="F148" s="302"/>
      <c r="G148" s="303"/>
    </row>
    <row r="149" spans="2:7" x14ac:dyDescent="0.25">
      <c r="B149" s="202" t="s">
        <v>368</v>
      </c>
      <c r="C149" s="207" t="s">
        <v>369</v>
      </c>
      <c r="D149" s="207" t="s">
        <v>370</v>
      </c>
      <c r="E149" s="207" t="s">
        <v>371</v>
      </c>
      <c r="F149" s="207" t="s">
        <v>372</v>
      </c>
      <c r="G149" s="223" t="s">
        <v>360</v>
      </c>
    </row>
    <row r="150" spans="2:7" x14ac:dyDescent="0.25">
      <c r="B150" s="203" t="e">
        <f>PME!#REF!</f>
        <v>#REF!</v>
      </c>
      <c r="C150" s="208" t="e">
        <f>+C151*1.38</f>
        <v>#REF!</v>
      </c>
      <c r="D150" s="208" t="e">
        <f>+C150*0.74634</f>
        <v>#REF!</v>
      </c>
      <c r="E150" s="208" t="e">
        <f>+C150+D150</f>
        <v>#REF!</v>
      </c>
      <c r="F150" s="219">
        <v>0.15</v>
      </c>
      <c r="G150" s="227" t="e">
        <f>+E150*F150</f>
        <v>#REF!</v>
      </c>
    </row>
    <row r="151" spans="2:7" x14ac:dyDescent="0.25">
      <c r="B151" s="203" t="e">
        <f>PME!#REF!</f>
        <v>#REF!</v>
      </c>
      <c r="C151" s="208" t="e">
        <f>PME!#REF!</f>
        <v>#REF!</v>
      </c>
      <c r="D151" s="208" t="e">
        <f>+C151*0.74634</f>
        <v>#REF!</v>
      </c>
      <c r="E151" s="208" t="e">
        <f>+C151+D151</f>
        <v>#REF!</v>
      </c>
      <c r="F151" s="219">
        <v>0.15</v>
      </c>
      <c r="G151" s="227" t="e">
        <f>+E151*F151</f>
        <v>#REF!</v>
      </c>
    </row>
    <row r="152" spans="2:7" x14ac:dyDescent="0.25">
      <c r="B152" s="203"/>
      <c r="C152" s="208"/>
      <c r="D152" s="208"/>
      <c r="E152" s="208">
        <f>+C152+D152</f>
        <v>0</v>
      </c>
      <c r="F152" s="219"/>
      <c r="G152" s="227">
        <f>+E152*F152</f>
        <v>0</v>
      </c>
    </row>
    <row r="153" spans="2:7" x14ac:dyDescent="0.25">
      <c r="B153" s="203"/>
      <c r="C153" s="208"/>
      <c r="D153" s="208"/>
      <c r="E153" s="208">
        <f>+C153+D153</f>
        <v>0</v>
      </c>
      <c r="F153" s="219"/>
      <c r="G153" s="227">
        <f>+E153*F153</f>
        <v>0</v>
      </c>
    </row>
    <row r="154" spans="2:7" x14ac:dyDescent="0.25">
      <c r="B154" s="203"/>
      <c r="C154" s="208"/>
      <c r="D154" s="208"/>
      <c r="E154" s="208">
        <f>+C154+D154</f>
        <v>0</v>
      </c>
      <c r="F154" s="219"/>
      <c r="G154" s="227">
        <f>+E154*F154</f>
        <v>0</v>
      </c>
    </row>
    <row r="155" spans="2:7" ht="15.75" x14ac:dyDescent="0.25">
      <c r="B155" s="200"/>
      <c r="C155" s="205"/>
      <c r="D155" s="206"/>
      <c r="E155" s="299" t="s">
        <v>373</v>
      </c>
      <c r="F155" s="300"/>
      <c r="G155" s="225" t="e">
        <f>ROUND(SUM(G150:G154),2)</f>
        <v>#REF!</v>
      </c>
    </row>
    <row r="156" spans="2:7" x14ac:dyDescent="0.25">
      <c r="B156" s="201"/>
      <c r="C156" s="206"/>
      <c r="D156" s="206"/>
      <c r="E156" s="206"/>
      <c r="F156" s="206"/>
      <c r="G156" s="226"/>
    </row>
    <row r="157" spans="2:7" x14ac:dyDescent="0.25">
      <c r="B157" s="301" t="s">
        <v>374</v>
      </c>
      <c r="C157" s="302"/>
      <c r="D157" s="302"/>
      <c r="E157" s="302"/>
      <c r="F157" s="302"/>
      <c r="G157" s="303"/>
    </row>
    <row r="158" spans="2:7" ht="25.5" x14ac:dyDescent="0.25">
      <c r="B158" s="202" t="s">
        <v>357</v>
      </c>
      <c r="C158" s="207" t="s">
        <v>358</v>
      </c>
      <c r="D158" s="207" t="s">
        <v>13</v>
      </c>
      <c r="E158" s="207" t="s">
        <v>375</v>
      </c>
      <c r="F158" s="207" t="s">
        <v>372</v>
      </c>
      <c r="G158" s="223" t="s">
        <v>360</v>
      </c>
    </row>
    <row r="159" spans="2:7" x14ac:dyDescent="0.25">
      <c r="B159" s="203" t="s">
        <v>385</v>
      </c>
      <c r="C159" s="209" t="s">
        <v>82</v>
      </c>
      <c r="D159" s="231">
        <v>1</v>
      </c>
      <c r="E159" s="232" t="e">
        <f>G155</f>
        <v>#REF!</v>
      </c>
      <c r="F159" s="219">
        <v>0.1</v>
      </c>
      <c r="G159" s="227" t="e">
        <f t="shared" ref="G159:G164" si="5">+D159*E159*F159</f>
        <v>#REF!</v>
      </c>
    </row>
    <row r="160" spans="2:7" x14ac:dyDescent="0.25">
      <c r="B160" s="203"/>
      <c r="C160" s="214"/>
      <c r="D160" s="231"/>
      <c r="E160" s="232"/>
      <c r="F160" s="219"/>
      <c r="G160" s="227">
        <f t="shared" si="5"/>
        <v>0</v>
      </c>
    </row>
    <row r="161" spans="2:7" x14ac:dyDescent="0.25">
      <c r="B161" s="203"/>
      <c r="C161" s="214"/>
      <c r="D161" s="231"/>
      <c r="E161" s="233"/>
      <c r="F161" s="219"/>
      <c r="G161" s="227">
        <f t="shared" si="5"/>
        <v>0</v>
      </c>
    </row>
    <row r="162" spans="2:7" x14ac:dyDescent="0.25">
      <c r="B162" s="203"/>
      <c r="C162" s="214"/>
      <c r="D162" s="231"/>
      <c r="E162" s="233"/>
      <c r="F162" s="219"/>
      <c r="G162" s="227">
        <f t="shared" si="5"/>
        <v>0</v>
      </c>
    </row>
    <row r="163" spans="2:7" x14ac:dyDescent="0.25">
      <c r="B163" s="203"/>
      <c r="C163" s="214"/>
      <c r="D163" s="231"/>
      <c r="E163" s="233"/>
      <c r="F163" s="219"/>
      <c r="G163" s="227">
        <f t="shared" si="5"/>
        <v>0</v>
      </c>
    </row>
    <row r="164" spans="2:7" x14ac:dyDescent="0.25">
      <c r="B164" s="203"/>
      <c r="C164" s="214"/>
      <c r="D164" s="231"/>
      <c r="E164" s="233"/>
      <c r="F164" s="219"/>
      <c r="G164" s="227">
        <f t="shared" si="5"/>
        <v>0</v>
      </c>
    </row>
    <row r="165" spans="2:7" ht="15.75" x14ac:dyDescent="0.25">
      <c r="B165" s="201"/>
      <c r="C165" s="206"/>
      <c r="D165" s="206"/>
      <c r="E165" s="299" t="s">
        <v>381</v>
      </c>
      <c r="F165" s="300"/>
      <c r="G165" s="225" t="e">
        <f>ROUND(SUM(G159:G164),2)</f>
        <v>#REF!</v>
      </c>
    </row>
    <row r="166" spans="2:7" ht="15.75" thickBot="1" x14ac:dyDescent="0.3">
      <c r="B166" s="201"/>
      <c r="C166" s="206"/>
      <c r="D166" s="206"/>
      <c r="E166" s="206"/>
      <c r="F166" s="206"/>
      <c r="G166" s="226"/>
    </row>
    <row r="167" spans="2:7" ht="18.75" thickBot="1" x14ac:dyDescent="0.3">
      <c r="B167" s="304" t="s">
        <v>382</v>
      </c>
      <c r="C167" s="305"/>
      <c r="D167" s="305"/>
      <c r="E167" s="305"/>
      <c r="F167" s="306"/>
      <c r="G167" s="228" t="e">
        <f>+G146+G155+G165</f>
        <v>#REF!</v>
      </c>
    </row>
    <row r="171" spans="2:7" ht="18" x14ac:dyDescent="0.25">
      <c r="B171" s="343"/>
      <c r="C171" s="343"/>
      <c r="D171" s="343"/>
      <c r="E171" s="343"/>
      <c r="F171" s="343"/>
      <c r="G171" s="343"/>
    </row>
    <row r="172" spans="2:7" ht="17.25" thickBot="1" x14ac:dyDescent="0.3">
      <c r="B172" s="334" t="s">
        <v>345</v>
      </c>
      <c r="C172" s="334"/>
      <c r="D172" s="334"/>
      <c r="E172" s="334"/>
      <c r="F172" s="334"/>
      <c r="G172" s="334"/>
    </row>
    <row r="173" spans="2:7" x14ac:dyDescent="0.25">
      <c r="B173" s="335" t="s">
        <v>346</v>
      </c>
      <c r="C173" s="336"/>
      <c r="D173" s="337" t="s">
        <v>347</v>
      </c>
      <c r="E173" s="336"/>
      <c r="F173" s="337" t="s">
        <v>348</v>
      </c>
      <c r="G173" s="338"/>
    </row>
    <row r="174" spans="2:7" ht="24.75" customHeight="1" x14ac:dyDescent="0.25">
      <c r="B174" s="339" t="e">
        <f>B118</f>
        <v>#REF!</v>
      </c>
      <c r="C174" s="340"/>
      <c r="D174" s="341" t="e">
        <f>D118</f>
        <v>#REF!</v>
      </c>
      <c r="E174" s="324"/>
      <c r="F174" s="341" t="e">
        <f>F118</f>
        <v>#REF!</v>
      </c>
      <c r="G174" s="342"/>
    </row>
    <row r="175" spans="2:7" x14ac:dyDescent="0.25">
      <c r="B175" s="318" t="s">
        <v>349</v>
      </c>
      <c r="C175" s="319"/>
      <c r="D175" s="320" t="s">
        <v>350</v>
      </c>
      <c r="E175" s="321"/>
      <c r="F175" s="321"/>
      <c r="G175" s="322"/>
    </row>
    <row r="176" spans="2:7" x14ac:dyDescent="0.25">
      <c r="B176" s="323"/>
      <c r="C176" s="324"/>
      <c r="D176" s="325" t="s">
        <v>396</v>
      </c>
      <c r="E176" s="326"/>
      <c r="F176" s="326"/>
      <c r="G176" s="327"/>
    </row>
    <row r="177" spans="2:7" x14ac:dyDescent="0.25">
      <c r="B177" s="328" t="s">
        <v>351</v>
      </c>
      <c r="C177" s="329"/>
      <c r="D177" s="329"/>
      <c r="E177" s="330"/>
      <c r="F177" s="217" t="s">
        <v>352</v>
      </c>
      <c r="G177" s="220" t="s">
        <v>353</v>
      </c>
    </row>
    <row r="178" spans="2:7" ht="15.75" thickBot="1" x14ac:dyDescent="0.3">
      <c r="B178" s="331" t="s">
        <v>397</v>
      </c>
      <c r="C178" s="332"/>
      <c r="D178" s="332"/>
      <c r="E178" s="333"/>
      <c r="F178" s="218" t="s">
        <v>65</v>
      </c>
      <c r="G178" s="221"/>
    </row>
    <row r="179" spans="2:7" ht="21" customHeight="1" thickBot="1" x14ac:dyDescent="0.3">
      <c r="B179" s="312" t="s">
        <v>354</v>
      </c>
      <c r="C179" s="312"/>
      <c r="D179" s="312"/>
      <c r="E179" s="312"/>
      <c r="F179" s="312"/>
      <c r="G179" s="312"/>
    </row>
    <row r="180" spans="2:7" ht="15.75" x14ac:dyDescent="0.25">
      <c r="B180" s="313" t="s">
        <v>355</v>
      </c>
      <c r="C180" s="314"/>
      <c r="D180" s="314"/>
      <c r="E180" s="314"/>
      <c r="F180" s="314"/>
      <c r="G180" s="315"/>
    </row>
    <row r="181" spans="2:7" x14ac:dyDescent="0.25">
      <c r="B181" s="199"/>
      <c r="C181" s="205"/>
      <c r="D181" s="205"/>
      <c r="E181" s="205"/>
      <c r="F181" s="205"/>
      <c r="G181" s="222"/>
    </row>
    <row r="182" spans="2:7" x14ac:dyDescent="0.25">
      <c r="B182" s="301" t="s">
        <v>356</v>
      </c>
      <c r="C182" s="302"/>
      <c r="D182" s="302"/>
      <c r="E182" s="302"/>
      <c r="F182" s="302"/>
      <c r="G182" s="303"/>
    </row>
    <row r="183" spans="2:7" ht="25.5" x14ac:dyDescent="0.25">
      <c r="B183" s="316" t="s">
        <v>357</v>
      </c>
      <c r="C183" s="317"/>
      <c r="D183" s="207" t="s">
        <v>13</v>
      </c>
      <c r="E183" s="207" t="s">
        <v>358</v>
      </c>
      <c r="F183" s="207" t="s">
        <v>359</v>
      </c>
      <c r="G183" s="223" t="s">
        <v>360</v>
      </c>
    </row>
    <row r="184" spans="2:7" x14ac:dyDescent="0.25">
      <c r="B184" s="309" t="s">
        <v>361</v>
      </c>
      <c r="C184" s="310"/>
      <c r="D184" s="210">
        <v>210</v>
      </c>
      <c r="E184" s="214" t="s">
        <v>362</v>
      </c>
      <c r="F184" s="216">
        <f>PME!D9</f>
        <v>150</v>
      </c>
      <c r="G184" s="224">
        <f>+D184*F184</f>
        <v>31500</v>
      </c>
    </row>
    <row r="185" spans="2:7" x14ac:dyDescent="0.25">
      <c r="B185" s="309" t="s">
        <v>363</v>
      </c>
      <c r="C185" s="310"/>
      <c r="D185" s="211">
        <v>0.5</v>
      </c>
      <c r="E185" s="215" t="s">
        <v>65</v>
      </c>
      <c r="F185" s="216">
        <f>PME!D6</f>
        <v>2943</v>
      </c>
      <c r="G185" s="224">
        <f>+D185*F185</f>
        <v>1471.5</v>
      </c>
    </row>
    <row r="186" spans="2:7" x14ac:dyDescent="0.25">
      <c r="B186" s="309" t="s">
        <v>364</v>
      </c>
      <c r="C186" s="310"/>
      <c r="D186" s="210">
        <v>1</v>
      </c>
      <c r="E186" s="215" t="s">
        <v>65</v>
      </c>
      <c r="F186" s="216">
        <f>PME!D8</f>
        <v>4552.8</v>
      </c>
      <c r="G186" s="224">
        <f>+D186*F186</f>
        <v>4552.8</v>
      </c>
    </row>
    <row r="187" spans="2:7" x14ac:dyDescent="0.25">
      <c r="B187" s="309" t="s">
        <v>307</v>
      </c>
      <c r="C187" s="310"/>
      <c r="D187" s="210">
        <v>160</v>
      </c>
      <c r="E187" s="214" t="s">
        <v>365</v>
      </c>
      <c r="F187" s="216">
        <v>2.21</v>
      </c>
      <c r="G187" s="224">
        <f t="shared" ref="G187:G200" si="6">+D187*F187</f>
        <v>353.6</v>
      </c>
    </row>
    <row r="188" spans="2:7" x14ac:dyDescent="0.25">
      <c r="B188" s="309"/>
      <c r="C188" s="310"/>
      <c r="D188" s="210"/>
      <c r="E188" s="215"/>
      <c r="F188" s="216"/>
      <c r="G188" s="224">
        <f t="shared" si="6"/>
        <v>0</v>
      </c>
    </row>
    <row r="189" spans="2:7" x14ac:dyDescent="0.25">
      <c r="B189" s="309"/>
      <c r="C189" s="310"/>
      <c r="D189" s="210"/>
      <c r="E189" s="215"/>
      <c r="F189" s="216"/>
      <c r="G189" s="224">
        <f t="shared" si="6"/>
        <v>0</v>
      </c>
    </row>
    <row r="190" spans="2:7" x14ac:dyDescent="0.25">
      <c r="B190" s="309"/>
      <c r="C190" s="310"/>
      <c r="D190" s="210"/>
      <c r="E190" s="215"/>
      <c r="F190" s="216"/>
      <c r="G190" s="224">
        <f t="shared" si="6"/>
        <v>0</v>
      </c>
    </row>
    <row r="191" spans="2:7" x14ac:dyDescent="0.25">
      <c r="B191" s="309"/>
      <c r="C191" s="310"/>
      <c r="D191" s="210"/>
      <c r="E191" s="215"/>
      <c r="F191" s="216"/>
      <c r="G191" s="224">
        <f t="shared" si="6"/>
        <v>0</v>
      </c>
    </row>
    <row r="192" spans="2:7" x14ac:dyDescent="0.25">
      <c r="B192" s="309"/>
      <c r="C192" s="310"/>
      <c r="D192" s="210"/>
      <c r="E192" s="215"/>
      <c r="F192" s="216"/>
      <c r="G192" s="224">
        <f t="shared" si="6"/>
        <v>0</v>
      </c>
    </row>
    <row r="193" spans="2:7" x14ac:dyDescent="0.25">
      <c r="B193" s="309"/>
      <c r="C193" s="310"/>
      <c r="D193" s="210"/>
      <c r="E193" s="215"/>
      <c r="F193" s="216"/>
      <c r="G193" s="224">
        <f t="shared" si="6"/>
        <v>0</v>
      </c>
    </row>
    <row r="194" spans="2:7" x14ac:dyDescent="0.25">
      <c r="B194" s="309"/>
      <c r="C194" s="310"/>
      <c r="D194" s="210"/>
      <c r="E194" s="215"/>
      <c r="F194" s="216"/>
      <c r="G194" s="224">
        <f t="shared" si="6"/>
        <v>0</v>
      </c>
    </row>
    <row r="195" spans="2:7" x14ac:dyDescent="0.25">
      <c r="B195" s="309"/>
      <c r="C195" s="310"/>
      <c r="D195" s="210"/>
      <c r="E195" s="215"/>
      <c r="F195" s="216"/>
      <c r="G195" s="224">
        <f t="shared" si="6"/>
        <v>0</v>
      </c>
    </row>
    <row r="196" spans="2:7" x14ac:dyDescent="0.25">
      <c r="B196" s="309"/>
      <c r="C196" s="310"/>
      <c r="D196" s="210"/>
      <c r="E196" s="215"/>
      <c r="F196" s="216"/>
      <c r="G196" s="224">
        <f t="shared" si="6"/>
        <v>0</v>
      </c>
    </row>
    <row r="197" spans="2:7" x14ac:dyDescent="0.25">
      <c r="B197" s="309"/>
      <c r="C197" s="310"/>
      <c r="D197" s="210"/>
      <c r="E197" s="215"/>
      <c r="F197" s="216"/>
      <c r="G197" s="224">
        <f t="shared" si="6"/>
        <v>0</v>
      </c>
    </row>
    <row r="198" spans="2:7" x14ac:dyDescent="0.25">
      <c r="B198" s="309"/>
      <c r="C198" s="310"/>
      <c r="D198" s="210"/>
      <c r="E198" s="215"/>
      <c r="F198" s="216"/>
      <c r="G198" s="224">
        <f t="shared" si="6"/>
        <v>0</v>
      </c>
    </row>
    <row r="199" spans="2:7" x14ac:dyDescent="0.25">
      <c r="B199" s="309"/>
      <c r="C199" s="310"/>
      <c r="D199" s="210"/>
      <c r="E199" s="215"/>
      <c r="F199" s="216"/>
      <c r="G199" s="224">
        <f t="shared" si="6"/>
        <v>0</v>
      </c>
    </row>
    <row r="200" spans="2:7" x14ac:dyDescent="0.25">
      <c r="B200" s="309"/>
      <c r="C200" s="310"/>
      <c r="D200" s="210"/>
      <c r="E200" s="215"/>
      <c r="F200" s="216"/>
      <c r="G200" s="224">
        <f t="shared" si="6"/>
        <v>0</v>
      </c>
    </row>
    <row r="201" spans="2:7" x14ac:dyDescent="0.25">
      <c r="B201" s="311"/>
      <c r="C201" s="310"/>
      <c r="D201" s="212"/>
      <c r="E201" s="214"/>
      <c r="F201" s="216"/>
      <c r="G201" s="224"/>
    </row>
    <row r="202" spans="2:7" ht="15.75" x14ac:dyDescent="0.25">
      <c r="B202" s="200"/>
      <c r="C202" s="205"/>
      <c r="D202" s="206"/>
      <c r="E202" s="299" t="s">
        <v>366</v>
      </c>
      <c r="F202" s="300"/>
      <c r="G202" s="225">
        <f>+SUM(G184:G201)</f>
        <v>37877.9</v>
      </c>
    </row>
    <row r="203" spans="2:7" x14ac:dyDescent="0.25">
      <c r="B203" s="201"/>
      <c r="C203" s="206"/>
      <c r="D203" s="206"/>
      <c r="E203" s="206"/>
      <c r="F203" s="206"/>
      <c r="G203" s="226"/>
    </row>
    <row r="204" spans="2:7" x14ac:dyDescent="0.25">
      <c r="B204" s="301" t="s">
        <v>367</v>
      </c>
      <c r="C204" s="302"/>
      <c r="D204" s="302"/>
      <c r="E204" s="302"/>
      <c r="F204" s="302"/>
      <c r="G204" s="303"/>
    </row>
    <row r="205" spans="2:7" x14ac:dyDescent="0.25">
      <c r="B205" s="202" t="s">
        <v>368</v>
      </c>
      <c r="C205" s="207" t="s">
        <v>369</v>
      </c>
      <c r="D205" s="207" t="s">
        <v>370</v>
      </c>
      <c r="E205" s="207" t="s">
        <v>371</v>
      </c>
      <c r="F205" s="207" t="s">
        <v>372</v>
      </c>
      <c r="G205" s="223" t="s">
        <v>360</v>
      </c>
    </row>
    <row r="206" spans="2:7" x14ac:dyDescent="0.25">
      <c r="B206" s="203" t="e">
        <f>PME!#REF!</f>
        <v>#REF!</v>
      </c>
      <c r="C206" s="208" t="e">
        <f>+C207*1.38</f>
        <v>#REF!</v>
      </c>
      <c r="D206" s="208" t="e">
        <f>+C206*0.74634</f>
        <v>#REF!</v>
      </c>
      <c r="E206" s="208" t="e">
        <f>+C206+D206</f>
        <v>#REF!</v>
      </c>
      <c r="F206" s="219">
        <v>2.5</v>
      </c>
      <c r="G206" s="227" t="e">
        <f>+E206*F206</f>
        <v>#REF!</v>
      </c>
    </row>
    <row r="207" spans="2:7" x14ac:dyDescent="0.25">
      <c r="B207" s="203" t="e">
        <f>PME!#REF!</f>
        <v>#REF!</v>
      </c>
      <c r="C207" s="208" t="e">
        <f>PME!#REF!</f>
        <v>#REF!</v>
      </c>
      <c r="D207" s="208" t="e">
        <f>+C207*0.74634</f>
        <v>#REF!</v>
      </c>
      <c r="E207" s="208" t="e">
        <f>+C207+D207</f>
        <v>#REF!</v>
      </c>
      <c r="F207" s="219">
        <v>2.5</v>
      </c>
      <c r="G207" s="227" t="e">
        <f>+E207*F207</f>
        <v>#REF!</v>
      </c>
    </row>
    <row r="208" spans="2:7" x14ac:dyDescent="0.25">
      <c r="B208" s="203"/>
      <c r="C208" s="208"/>
      <c r="D208" s="208"/>
      <c r="E208" s="208">
        <f>+C208+D208</f>
        <v>0</v>
      </c>
      <c r="F208" s="219"/>
      <c r="G208" s="227">
        <f>+E208*F208</f>
        <v>0</v>
      </c>
    </row>
    <row r="209" spans="2:7" x14ac:dyDescent="0.25">
      <c r="B209" s="203"/>
      <c r="C209" s="208"/>
      <c r="D209" s="208"/>
      <c r="E209" s="208">
        <f>+C209+D209</f>
        <v>0</v>
      </c>
      <c r="F209" s="219"/>
      <c r="G209" s="227">
        <f>+E209*F209</f>
        <v>0</v>
      </c>
    </row>
    <row r="210" spans="2:7" x14ac:dyDescent="0.25">
      <c r="B210" s="203"/>
      <c r="C210" s="208"/>
      <c r="D210" s="208"/>
      <c r="E210" s="208">
        <f>+C210+D210</f>
        <v>0</v>
      </c>
      <c r="F210" s="219"/>
      <c r="G210" s="227">
        <f>+E210*F210</f>
        <v>0</v>
      </c>
    </row>
    <row r="211" spans="2:7" ht="15.75" x14ac:dyDescent="0.25">
      <c r="B211" s="200"/>
      <c r="C211" s="205"/>
      <c r="D211" s="206"/>
      <c r="E211" s="299" t="s">
        <v>373</v>
      </c>
      <c r="F211" s="300"/>
      <c r="G211" s="225" t="e">
        <f>+SUM(G206:G210)</f>
        <v>#REF!</v>
      </c>
    </row>
    <row r="212" spans="2:7" x14ac:dyDescent="0.25">
      <c r="B212" s="201"/>
      <c r="C212" s="206"/>
      <c r="D212" s="206"/>
      <c r="E212" s="206"/>
      <c r="F212" s="206"/>
      <c r="G212" s="226"/>
    </row>
    <row r="213" spans="2:7" x14ac:dyDescent="0.25">
      <c r="B213" s="301" t="s">
        <v>374</v>
      </c>
      <c r="C213" s="302"/>
      <c r="D213" s="302"/>
      <c r="E213" s="302"/>
      <c r="F213" s="302"/>
      <c r="G213" s="303"/>
    </row>
    <row r="214" spans="2:7" ht="25.5" x14ac:dyDescent="0.25">
      <c r="B214" s="202" t="s">
        <v>357</v>
      </c>
      <c r="C214" s="207" t="s">
        <v>358</v>
      </c>
      <c r="D214" s="207" t="s">
        <v>13</v>
      </c>
      <c r="E214" s="207" t="s">
        <v>375</v>
      </c>
      <c r="F214" s="207" t="s">
        <v>372</v>
      </c>
      <c r="G214" s="223" t="s">
        <v>360</v>
      </c>
    </row>
    <row r="215" spans="2:7" x14ac:dyDescent="0.25">
      <c r="B215" s="203" t="s">
        <v>376</v>
      </c>
      <c r="C215" s="209" t="s">
        <v>377</v>
      </c>
      <c r="D215" s="213">
        <v>1</v>
      </c>
      <c r="E215" s="208" t="e">
        <f>G211</f>
        <v>#REF!</v>
      </c>
      <c r="F215" s="219">
        <v>0.05</v>
      </c>
      <c r="G215" s="227" t="e">
        <f t="shared" ref="G215:G220" si="7">+E215*F215*D215</f>
        <v>#REF!</v>
      </c>
    </row>
    <row r="216" spans="2:7" x14ac:dyDescent="0.25">
      <c r="B216" s="203" t="s">
        <v>378</v>
      </c>
      <c r="C216" s="209" t="s">
        <v>379</v>
      </c>
      <c r="D216" s="213">
        <v>1</v>
      </c>
      <c r="E216" s="208">
        <v>70000</v>
      </c>
      <c r="F216" s="219">
        <v>0.13</v>
      </c>
      <c r="G216" s="227">
        <f t="shared" si="7"/>
        <v>9100</v>
      </c>
    </row>
    <row r="217" spans="2:7" x14ac:dyDescent="0.25">
      <c r="B217" s="203" t="s">
        <v>380</v>
      </c>
      <c r="C217" s="209" t="s">
        <v>82</v>
      </c>
      <c r="D217" s="213">
        <v>0.1</v>
      </c>
      <c r="E217" s="216">
        <f>G202</f>
        <v>37877.9</v>
      </c>
      <c r="F217" s="219">
        <v>1</v>
      </c>
      <c r="G217" s="227">
        <f t="shared" si="7"/>
        <v>3787.7900000000004</v>
      </c>
    </row>
    <row r="218" spans="2:7" x14ac:dyDescent="0.25">
      <c r="B218" s="203"/>
      <c r="C218" s="209"/>
      <c r="D218" s="213"/>
      <c r="E218" s="216">
        <v>0</v>
      </c>
      <c r="F218" s="219"/>
      <c r="G218" s="227">
        <f t="shared" si="7"/>
        <v>0</v>
      </c>
    </row>
    <row r="219" spans="2:7" x14ac:dyDescent="0.25">
      <c r="B219" s="203"/>
      <c r="C219" s="209"/>
      <c r="D219" s="213"/>
      <c r="E219" s="216">
        <v>0</v>
      </c>
      <c r="F219" s="219"/>
      <c r="G219" s="227">
        <f t="shared" si="7"/>
        <v>0</v>
      </c>
    </row>
    <row r="220" spans="2:7" x14ac:dyDescent="0.25">
      <c r="B220" s="203"/>
      <c r="C220" s="209"/>
      <c r="D220" s="213"/>
      <c r="E220" s="216">
        <v>0</v>
      </c>
      <c r="F220" s="219"/>
      <c r="G220" s="227">
        <f t="shared" si="7"/>
        <v>0</v>
      </c>
    </row>
    <row r="221" spans="2:7" ht="15.75" x14ac:dyDescent="0.25">
      <c r="B221" s="201"/>
      <c r="C221" s="206"/>
      <c r="D221" s="206"/>
      <c r="E221" s="299" t="s">
        <v>381</v>
      </c>
      <c r="F221" s="300"/>
      <c r="G221" s="227" t="e">
        <f>SUM(G215:G220)</f>
        <v>#REF!</v>
      </c>
    </row>
    <row r="222" spans="2:7" ht="15.75" thickBot="1" x14ac:dyDescent="0.3">
      <c r="B222" s="201"/>
      <c r="C222" s="206"/>
      <c r="D222" s="206"/>
      <c r="E222" s="206"/>
      <c r="F222" s="206"/>
      <c r="G222" s="226"/>
    </row>
    <row r="223" spans="2:7" ht="18.75" thickBot="1" x14ac:dyDescent="0.3">
      <c r="B223" s="304" t="s">
        <v>382</v>
      </c>
      <c r="C223" s="305"/>
      <c r="D223" s="305"/>
      <c r="E223" s="305"/>
      <c r="F223" s="306"/>
      <c r="G223" s="228" t="e">
        <f>+G202+G211+G221</f>
        <v>#REF!</v>
      </c>
    </row>
    <row r="227" spans="2:4" x14ac:dyDescent="0.25">
      <c r="B227" s="204"/>
      <c r="C227" s="307"/>
      <c r="D227" s="308"/>
    </row>
  </sheetData>
  <mergeCells count="170">
    <mergeCell ref="D7:G7"/>
    <mergeCell ref="B8:E8"/>
    <mergeCell ref="B9:E9"/>
    <mergeCell ref="B10:G10"/>
    <mergeCell ref="B11:G11"/>
    <mergeCell ref="B13:G13"/>
    <mergeCell ref="B2:G2"/>
    <mergeCell ref="B3:G3"/>
    <mergeCell ref="B4:C4"/>
    <mergeCell ref="D4:E4"/>
    <mergeCell ref="F4:G4"/>
    <mergeCell ref="B5:C5"/>
    <mergeCell ref="D5:E5"/>
    <mergeCell ref="F5:G5"/>
    <mergeCell ref="B6:C6"/>
    <mergeCell ref="D6:G6"/>
    <mergeCell ref="B7:C7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32:C32"/>
    <mergeCell ref="E33:F33"/>
    <mergeCell ref="B35:G35"/>
    <mergeCell ref="E42:F42"/>
    <mergeCell ref="B44:G44"/>
    <mergeCell ref="E52:F52"/>
    <mergeCell ref="B26:C26"/>
    <mergeCell ref="B27:C27"/>
    <mergeCell ref="B28:C28"/>
    <mergeCell ref="B29:C29"/>
    <mergeCell ref="B30:C30"/>
    <mergeCell ref="B31:C31"/>
    <mergeCell ref="B62:C62"/>
    <mergeCell ref="D62:E62"/>
    <mergeCell ref="F62:G62"/>
    <mergeCell ref="B63:C63"/>
    <mergeCell ref="D63:G63"/>
    <mergeCell ref="B64:C64"/>
    <mergeCell ref="D64:G64"/>
    <mergeCell ref="B54:F54"/>
    <mergeCell ref="C58:D58"/>
    <mergeCell ref="B59:G59"/>
    <mergeCell ref="B60:G60"/>
    <mergeCell ref="B61:C61"/>
    <mergeCell ref="D61:E61"/>
    <mergeCell ref="F61:G61"/>
    <mergeCell ref="B72:C72"/>
    <mergeCell ref="B73:C73"/>
    <mergeCell ref="B74:C74"/>
    <mergeCell ref="B75:C75"/>
    <mergeCell ref="B76:C76"/>
    <mergeCell ref="B77:C77"/>
    <mergeCell ref="B65:E65"/>
    <mergeCell ref="B66:E66"/>
    <mergeCell ref="B67:G67"/>
    <mergeCell ref="B68:G68"/>
    <mergeCell ref="B70:G70"/>
    <mergeCell ref="B71:C71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117:C117"/>
    <mergeCell ref="F118:G118"/>
    <mergeCell ref="B119:C119"/>
    <mergeCell ref="D119:G119"/>
    <mergeCell ref="E90:F90"/>
    <mergeCell ref="B92:G92"/>
    <mergeCell ref="E99:F99"/>
    <mergeCell ref="B101:G101"/>
    <mergeCell ref="E109:F109"/>
    <mergeCell ref="B111:F111"/>
    <mergeCell ref="B131:C131"/>
    <mergeCell ref="B132:C132"/>
    <mergeCell ref="B123:G123"/>
    <mergeCell ref="B120:C120"/>
    <mergeCell ref="D120:G120"/>
    <mergeCell ref="B121:E121"/>
    <mergeCell ref="B122:E122"/>
    <mergeCell ref="B124:G124"/>
    <mergeCell ref="B126:G126"/>
    <mergeCell ref="B143:C143"/>
    <mergeCell ref="B144:C144"/>
    <mergeCell ref="B145:C145"/>
    <mergeCell ref="E146:F146"/>
    <mergeCell ref="B115:G115"/>
    <mergeCell ref="B116:G116"/>
    <mergeCell ref="D117:E117"/>
    <mergeCell ref="F117:G117"/>
    <mergeCell ref="B118:C118"/>
    <mergeCell ref="D118:E11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72:G172"/>
    <mergeCell ref="B173:C173"/>
    <mergeCell ref="D173:E173"/>
    <mergeCell ref="F173:G173"/>
    <mergeCell ref="B174:C174"/>
    <mergeCell ref="D174:E174"/>
    <mergeCell ref="F174:G174"/>
    <mergeCell ref="B148:G148"/>
    <mergeCell ref="E155:F155"/>
    <mergeCell ref="B157:G157"/>
    <mergeCell ref="E165:F165"/>
    <mergeCell ref="B167:F167"/>
    <mergeCell ref="B171:G171"/>
    <mergeCell ref="B179:G179"/>
    <mergeCell ref="B180:G180"/>
    <mergeCell ref="B182:G182"/>
    <mergeCell ref="B183:C183"/>
    <mergeCell ref="B184:C184"/>
    <mergeCell ref="B185:C185"/>
    <mergeCell ref="B175:C175"/>
    <mergeCell ref="D175:G175"/>
    <mergeCell ref="B176:C176"/>
    <mergeCell ref="D176:G176"/>
    <mergeCell ref="B177:E177"/>
    <mergeCell ref="B178:E17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E211:F211"/>
    <mergeCell ref="B213:G213"/>
    <mergeCell ref="E221:F221"/>
    <mergeCell ref="B223:F223"/>
    <mergeCell ref="C227:D227"/>
    <mergeCell ref="B198:C198"/>
    <mergeCell ref="B199:C199"/>
    <mergeCell ref="B200:C200"/>
    <mergeCell ref="B201:C201"/>
    <mergeCell ref="E202:F202"/>
    <mergeCell ref="B204:G204"/>
  </mergeCells>
  <dataValidations count="1">
    <dataValidation errorStyle="information" operator="lessThan" allowBlank="1" showErrorMessage="1" errorTitle="Error" error="Ingrese Nuevamente. Ejm. 25-Jun-1987" sqref="G9 G66 G122 G178" xr:uid="{F2BA2795-E19D-4B23-81A1-9DBA8E66F65D}"/>
  </dataValidations>
  <pageMargins left="0.7" right="0.7" top="0.75" bottom="0.75" header="0.3" footer="0.3"/>
  <pageSetup scale="75" orientation="portrait" horizontalDpi="4294967295" verticalDpi="4294967295" r:id="rId1"/>
  <rowBreaks count="2" manualBreakCount="2">
    <brk id="58" min="1" max="6" man="1"/>
    <brk id="114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DEA77-EFFA-4545-A78F-FD24C9F8D2B2}">
  <sheetPr codeName="Hoja3">
    <tabColor rgb="FF0070C0"/>
  </sheetPr>
  <dimension ref="B2:G53"/>
  <sheetViews>
    <sheetView tabSelected="1" view="pageBreakPreview" zoomScale="90" zoomScaleNormal="100" zoomScaleSheetLayoutView="90" workbookViewId="0">
      <selection activeCell="B18" sqref="B18:C18"/>
    </sheetView>
  </sheetViews>
  <sheetFormatPr baseColWidth="10" defaultRowHeight="15" x14ac:dyDescent="0.25"/>
  <cols>
    <col min="1" max="1" width="4.5703125" customWidth="1"/>
    <col min="2" max="2" width="53" customWidth="1"/>
    <col min="3" max="3" width="22.5703125" customWidth="1"/>
    <col min="4" max="4" width="19.28515625" customWidth="1"/>
    <col min="5" max="5" width="16" customWidth="1"/>
    <col min="6" max="6" width="17.7109375" customWidth="1"/>
    <col min="7" max="7" width="21.28515625" customWidth="1"/>
  </cols>
  <sheetData>
    <row r="2" spans="2:7" ht="24.75" customHeight="1" thickBot="1" x14ac:dyDescent="0.3">
      <c r="B2" s="367" t="s">
        <v>402</v>
      </c>
      <c r="C2" s="367"/>
      <c r="D2" s="367"/>
      <c r="E2" s="367"/>
      <c r="F2" s="367"/>
      <c r="G2" s="367"/>
    </row>
    <row r="3" spans="2:7" x14ac:dyDescent="0.25">
      <c r="B3" s="368" t="s">
        <v>346</v>
      </c>
      <c r="C3" s="369"/>
      <c r="D3" s="370" t="s">
        <v>347</v>
      </c>
      <c r="E3" s="369"/>
      <c r="F3" s="370" t="s">
        <v>348</v>
      </c>
      <c r="G3" s="371"/>
    </row>
    <row r="4" spans="2:7" ht="37.5" customHeight="1" x14ac:dyDescent="0.25">
      <c r="B4" s="364" t="s">
        <v>406</v>
      </c>
      <c r="C4" s="365"/>
      <c r="D4" s="341" t="s">
        <v>395</v>
      </c>
      <c r="E4" s="324"/>
      <c r="F4" s="341" t="s">
        <v>407</v>
      </c>
      <c r="G4" s="366"/>
    </row>
    <row r="5" spans="2:7" x14ac:dyDescent="0.25">
      <c r="B5" s="357" t="s">
        <v>408</v>
      </c>
      <c r="C5" s="358"/>
      <c r="D5" s="359" t="s">
        <v>350</v>
      </c>
      <c r="E5" s="360"/>
      <c r="F5" s="360"/>
      <c r="G5" s="361"/>
    </row>
    <row r="6" spans="2:7" ht="15.75" thickBot="1" x14ac:dyDescent="0.3">
      <c r="B6" s="323" t="s">
        <v>440</v>
      </c>
      <c r="C6" s="324"/>
      <c r="D6" s="325" t="s">
        <v>441</v>
      </c>
      <c r="E6" s="362"/>
      <c r="F6" s="362"/>
      <c r="G6" s="363"/>
    </row>
    <row r="7" spans="2:7" ht="15.75" x14ac:dyDescent="0.25">
      <c r="B7" s="313" t="s">
        <v>355</v>
      </c>
      <c r="C7" s="314"/>
      <c r="D7" s="314"/>
      <c r="E7" s="314"/>
      <c r="F7" s="314"/>
      <c r="G7" s="315"/>
    </row>
    <row r="8" spans="2:7" x14ac:dyDescent="0.25">
      <c r="B8" s="199"/>
      <c r="C8" s="234"/>
      <c r="D8" s="234"/>
      <c r="E8" s="234"/>
      <c r="F8" s="234"/>
      <c r="G8" s="235"/>
    </row>
    <row r="9" spans="2:7" x14ac:dyDescent="0.25">
      <c r="B9" s="301" t="s">
        <v>356</v>
      </c>
      <c r="C9" s="302"/>
      <c r="D9" s="302"/>
      <c r="E9" s="302"/>
      <c r="F9" s="302"/>
      <c r="G9" s="303"/>
    </row>
    <row r="10" spans="2:7" x14ac:dyDescent="0.25">
      <c r="B10" s="316" t="s">
        <v>357</v>
      </c>
      <c r="C10" s="317"/>
      <c r="D10" s="207" t="s">
        <v>13</v>
      </c>
      <c r="E10" s="207" t="s">
        <v>358</v>
      </c>
      <c r="F10" s="207" t="s">
        <v>359</v>
      </c>
      <c r="G10" s="223" t="s">
        <v>360</v>
      </c>
    </row>
    <row r="11" spans="2:7" x14ac:dyDescent="0.25">
      <c r="B11" s="311" t="str">
        <f>PME!B5</f>
        <v>Tubo flexible liviano 1/2" NEGRO</v>
      </c>
      <c r="C11" s="354"/>
      <c r="D11" s="229">
        <v>18</v>
      </c>
      <c r="E11" s="214" t="s">
        <v>422</v>
      </c>
      <c r="F11" s="208">
        <f>PME!D5</f>
        <v>3645</v>
      </c>
      <c r="G11" s="227">
        <f t="shared" ref="G11:G28" si="0">+D11*F11</f>
        <v>65610</v>
      </c>
    </row>
    <row r="12" spans="2:7" x14ac:dyDescent="0.25">
      <c r="B12" s="311" t="str">
        <f>PME!B6</f>
        <v>Conector recto métrico tubo 1/2" con tuerca</v>
      </c>
      <c r="C12" s="354"/>
      <c r="D12" s="229">
        <v>10</v>
      </c>
      <c r="E12" s="214" t="s">
        <v>423</v>
      </c>
      <c r="F12" s="208">
        <f>PME!D6</f>
        <v>2943</v>
      </c>
      <c r="G12" s="227">
        <f t="shared" si="0"/>
        <v>29430</v>
      </c>
    </row>
    <row r="13" spans="2:7" x14ac:dyDescent="0.25">
      <c r="B13" s="311" t="str">
        <f>PME!B7</f>
        <v>Soporte con tapa para tubo de 1/2"</v>
      </c>
      <c r="C13" s="354"/>
      <c r="D13" s="229">
        <v>10</v>
      </c>
      <c r="E13" s="214" t="s">
        <v>423</v>
      </c>
      <c r="F13" s="208">
        <f>PME!D7</f>
        <v>1285</v>
      </c>
      <c r="G13" s="227">
        <f t="shared" si="0"/>
        <v>12850</v>
      </c>
    </row>
    <row r="14" spans="2:7" x14ac:dyDescent="0.25">
      <c r="B14" s="311" t="str">
        <f>PME!B8</f>
        <v>Conector MC4 set macho-hembra 4mm^2</v>
      </c>
      <c r="C14" s="354"/>
      <c r="D14" s="229">
        <v>20</v>
      </c>
      <c r="E14" s="214" t="s">
        <v>423</v>
      </c>
      <c r="F14" s="208">
        <f>PME!D8</f>
        <v>4552.8</v>
      </c>
      <c r="G14" s="227">
        <f t="shared" si="0"/>
        <v>91056</v>
      </c>
    </row>
    <row r="15" spans="2:7" x14ac:dyDescent="0.25">
      <c r="B15" s="311" t="str">
        <f>PME!B9</f>
        <v xml:space="preserve">Terminal para conductor #12 </v>
      </c>
      <c r="C15" s="354"/>
      <c r="D15" s="229">
        <v>24</v>
      </c>
      <c r="E15" s="214" t="s">
        <v>423</v>
      </c>
      <c r="F15" s="208">
        <f>PME!D9</f>
        <v>150</v>
      </c>
      <c r="G15" s="227">
        <f t="shared" si="0"/>
        <v>3600</v>
      </c>
    </row>
    <row r="16" spans="2:7" x14ac:dyDescent="0.25">
      <c r="B16" s="311" t="str">
        <f>PME!B10</f>
        <v>Cable solar negro 4mm</v>
      </c>
      <c r="C16" s="354"/>
      <c r="D16" s="229">
        <v>60</v>
      </c>
      <c r="E16" s="214" t="s">
        <v>422</v>
      </c>
      <c r="F16" s="208">
        <f>PME!D10</f>
        <v>3000</v>
      </c>
      <c r="G16" s="227">
        <f t="shared" si="0"/>
        <v>180000</v>
      </c>
    </row>
    <row r="17" spans="2:7" x14ac:dyDescent="0.25">
      <c r="B17" s="311" t="str">
        <f>PME!B11</f>
        <v>Caja de paso 30X30X15 cm con chapa</v>
      </c>
      <c r="C17" s="354"/>
      <c r="D17" s="229">
        <v>3</v>
      </c>
      <c r="E17" s="214" t="s">
        <v>423</v>
      </c>
      <c r="F17" s="208">
        <f>PME!D11</f>
        <v>39145</v>
      </c>
      <c r="G17" s="227">
        <f t="shared" si="0"/>
        <v>117435</v>
      </c>
    </row>
    <row r="18" spans="2:7" x14ac:dyDescent="0.25">
      <c r="B18" s="311" t="str">
        <f>PME!B12</f>
        <v>Breaker DC 4P   (Suntree)</v>
      </c>
      <c r="C18" s="354"/>
      <c r="D18" s="229">
        <v>1</v>
      </c>
      <c r="E18" s="214" t="s">
        <v>423</v>
      </c>
      <c r="F18" s="208">
        <f>PME!D12</f>
        <v>97462.5</v>
      </c>
      <c r="G18" s="227">
        <f t="shared" si="0"/>
        <v>97462.5</v>
      </c>
    </row>
    <row r="19" spans="2:7" x14ac:dyDescent="0.25">
      <c r="B19" s="311" t="str">
        <f>PME!B13</f>
        <v>DPS Protección contra sobre voltajes 3P   (Suntree)</v>
      </c>
      <c r="C19" s="354"/>
      <c r="D19" s="229">
        <v>2</v>
      </c>
      <c r="E19" s="214" t="s">
        <v>423</v>
      </c>
      <c r="F19" s="208">
        <f>PME!D13</f>
        <v>151684.6</v>
      </c>
      <c r="G19" s="227">
        <f t="shared" si="0"/>
        <v>303369.2</v>
      </c>
    </row>
    <row r="20" spans="2:7" x14ac:dyDescent="0.25">
      <c r="B20" s="311" t="str">
        <f>PME!B14</f>
        <v>Alambre de cobre #12 desnudo</v>
      </c>
      <c r="C20" s="354"/>
      <c r="D20" s="229">
        <v>30</v>
      </c>
      <c r="E20" s="214" t="s">
        <v>422</v>
      </c>
      <c r="F20" s="208">
        <f>PME!D14</f>
        <v>1477.31</v>
      </c>
      <c r="G20" s="227">
        <f t="shared" si="0"/>
        <v>44319.299999999996</v>
      </c>
    </row>
    <row r="21" spans="2:7" x14ac:dyDescent="0.25">
      <c r="B21" s="311" t="str">
        <f>PME!B15</f>
        <v>Chazos y tornillos</v>
      </c>
      <c r="C21" s="354"/>
      <c r="D21" s="229">
        <v>12</v>
      </c>
      <c r="E21" s="214" t="s">
        <v>423</v>
      </c>
      <c r="F21" s="208">
        <f>PME!D15</f>
        <v>13900</v>
      </c>
      <c r="G21" s="227">
        <f t="shared" si="0"/>
        <v>166800</v>
      </c>
    </row>
    <row r="22" spans="2:7" x14ac:dyDescent="0.25">
      <c r="B22" s="311" t="str">
        <f>PME!B16</f>
        <v>Bolsa de amarre 30cm negra Dexson X100</v>
      </c>
      <c r="C22" s="354"/>
      <c r="D22" s="229">
        <v>1</v>
      </c>
      <c r="E22" s="214" t="s">
        <v>423</v>
      </c>
      <c r="F22" s="208">
        <f>PME!D16</f>
        <v>8500</v>
      </c>
      <c r="G22" s="227">
        <f>+D22*F22</f>
        <v>8500</v>
      </c>
    </row>
    <row r="23" spans="2:7" x14ac:dyDescent="0.25">
      <c r="B23" s="311" t="str">
        <f>PME!B17</f>
        <v>Cable UTP Cat 6A</v>
      </c>
      <c r="C23" s="354"/>
      <c r="D23" s="229">
        <v>30</v>
      </c>
      <c r="E23" s="214" t="s">
        <v>422</v>
      </c>
      <c r="F23" s="208">
        <f>PME!D17</f>
        <v>2590.16</v>
      </c>
      <c r="G23" s="227">
        <f t="shared" si="0"/>
        <v>77704.799999999988</v>
      </c>
    </row>
    <row r="24" spans="2:7" x14ac:dyDescent="0.25">
      <c r="B24" s="311" t="str">
        <f>PME!B18</f>
        <v xml:space="preserve">Rollo de cinta aislante eléctrica verde </v>
      </c>
      <c r="C24" s="354"/>
      <c r="D24" s="229">
        <v>1</v>
      </c>
      <c r="E24" s="214" t="s">
        <v>423</v>
      </c>
      <c r="F24" s="208">
        <f>PME!D18</f>
        <v>3000</v>
      </c>
      <c r="G24" s="227">
        <f t="shared" si="0"/>
        <v>3000</v>
      </c>
    </row>
    <row r="25" spans="2:7" x14ac:dyDescent="0.25">
      <c r="B25" s="311"/>
      <c r="C25" s="354"/>
      <c r="D25" s="229"/>
      <c r="E25" s="214"/>
      <c r="F25" s="208"/>
      <c r="G25" s="227">
        <f t="shared" si="0"/>
        <v>0</v>
      </c>
    </row>
    <row r="26" spans="2:7" x14ac:dyDescent="0.25">
      <c r="B26" s="311"/>
      <c r="C26" s="354"/>
      <c r="D26" s="229"/>
      <c r="E26" s="214"/>
      <c r="F26" s="208"/>
      <c r="G26" s="227">
        <f t="shared" si="0"/>
        <v>0</v>
      </c>
    </row>
    <row r="27" spans="2:7" x14ac:dyDescent="0.25">
      <c r="B27" s="311"/>
      <c r="C27" s="354"/>
      <c r="D27" s="229"/>
      <c r="E27" s="214"/>
      <c r="F27" s="208"/>
      <c r="G27" s="227">
        <f t="shared" si="0"/>
        <v>0</v>
      </c>
    </row>
    <row r="28" spans="2:7" x14ac:dyDescent="0.25">
      <c r="B28" s="311"/>
      <c r="C28" s="354"/>
      <c r="D28" s="229"/>
      <c r="E28" s="214"/>
      <c r="F28" s="208"/>
      <c r="G28" s="227">
        <f t="shared" si="0"/>
        <v>0</v>
      </c>
    </row>
    <row r="29" spans="2:7" ht="15.75" x14ac:dyDescent="0.25">
      <c r="B29" s="199"/>
      <c r="C29" s="234"/>
      <c r="D29" s="236"/>
      <c r="E29" s="355" t="s">
        <v>366</v>
      </c>
      <c r="F29" s="356"/>
      <c r="G29" s="280">
        <f>SUM(G11:G28)</f>
        <v>1201136.8</v>
      </c>
    </row>
    <row r="30" spans="2:7" x14ac:dyDescent="0.25">
      <c r="B30" s="237"/>
      <c r="C30" s="236"/>
      <c r="D30" s="236"/>
      <c r="E30" s="236"/>
      <c r="F30" s="236"/>
      <c r="G30" s="238"/>
    </row>
    <row r="31" spans="2:7" x14ac:dyDescent="0.25">
      <c r="B31" s="301" t="s">
        <v>367</v>
      </c>
      <c r="C31" s="302"/>
      <c r="D31" s="302"/>
      <c r="E31" s="302"/>
      <c r="F31" s="302"/>
      <c r="G31" s="303"/>
    </row>
    <row r="32" spans="2:7" x14ac:dyDescent="0.25">
      <c r="B32" s="202" t="s">
        <v>368</v>
      </c>
      <c r="C32" s="207" t="s">
        <v>358</v>
      </c>
      <c r="D32" s="207" t="s">
        <v>13</v>
      </c>
      <c r="E32" s="350" t="s">
        <v>375</v>
      </c>
      <c r="F32" s="351"/>
      <c r="G32" s="223" t="s">
        <v>360</v>
      </c>
    </row>
    <row r="33" spans="2:7" x14ac:dyDescent="0.25">
      <c r="B33" s="203" t="str">
        <f>PME!F4</f>
        <v>Oficial Electrisista</v>
      </c>
      <c r="C33" s="285" t="s">
        <v>317</v>
      </c>
      <c r="D33" s="229">
        <v>16</v>
      </c>
      <c r="E33" s="352">
        <f>PME!G4</f>
        <v>16058.79</v>
      </c>
      <c r="F33" s="353"/>
      <c r="G33" s="227">
        <f>+D33*E33</f>
        <v>256940.64</v>
      </c>
    </row>
    <row r="34" spans="2:7" x14ac:dyDescent="0.25">
      <c r="B34" s="272" t="str">
        <f>PME!F5</f>
        <v>Ayudante de electricista</v>
      </c>
      <c r="C34" s="285" t="s">
        <v>317</v>
      </c>
      <c r="D34" s="229">
        <v>16</v>
      </c>
      <c r="E34" s="352">
        <f>PME!G5</f>
        <v>11176.03</v>
      </c>
      <c r="F34" s="353"/>
      <c r="G34" s="227">
        <f t="shared" ref="G34:G37" si="1">+D34*E34</f>
        <v>178816.48</v>
      </c>
    </row>
    <row r="35" spans="2:7" x14ac:dyDescent="0.25">
      <c r="B35" s="203" t="s">
        <v>439</v>
      </c>
      <c r="C35" s="285" t="s">
        <v>317</v>
      </c>
      <c r="D35" s="229">
        <v>1</v>
      </c>
      <c r="E35" s="352">
        <v>60000</v>
      </c>
      <c r="F35" s="353"/>
      <c r="G35" s="227">
        <v>60000</v>
      </c>
    </row>
    <row r="36" spans="2:7" x14ac:dyDescent="0.25">
      <c r="B36" s="203"/>
      <c r="C36" s="285"/>
      <c r="D36" s="229"/>
      <c r="E36" s="352"/>
      <c r="F36" s="353"/>
      <c r="G36" s="227">
        <f t="shared" si="1"/>
        <v>0</v>
      </c>
    </row>
    <row r="37" spans="2:7" x14ac:dyDescent="0.25">
      <c r="B37" s="203"/>
      <c r="C37" s="285"/>
      <c r="D37" s="229"/>
      <c r="E37" s="352"/>
      <c r="F37" s="353"/>
      <c r="G37" s="227">
        <f t="shared" si="1"/>
        <v>0</v>
      </c>
    </row>
    <row r="38" spans="2:7" ht="15.75" x14ac:dyDescent="0.25">
      <c r="B38" s="199"/>
      <c r="C38" s="234"/>
      <c r="D38" s="236"/>
      <c r="E38" s="355" t="s">
        <v>373</v>
      </c>
      <c r="F38" s="356"/>
      <c r="G38" s="284">
        <f>ROUND(SUM(G33:G37),2)</f>
        <v>495757.12</v>
      </c>
    </row>
    <row r="39" spans="2:7" x14ac:dyDescent="0.25">
      <c r="B39" s="237"/>
      <c r="C39" s="236"/>
      <c r="D39" s="236"/>
      <c r="E39" s="236"/>
      <c r="F39" s="236"/>
      <c r="G39" s="238"/>
    </row>
    <row r="40" spans="2:7" x14ac:dyDescent="0.25">
      <c r="B40" s="301" t="s">
        <v>374</v>
      </c>
      <c r="C40" s="302"/>
      <c r="D40" s="302"/>
      <c r="E40" s="302"/>
      <c r="F40" s="302"/>
      <c r="G40" s="303"/>
    </row>
    <row r="41" spans="2:7" ht="25.5" customHeight="1" x14ac:dyDescent="0.25">
      <c r="B41" s="202" t="s">
        <v>357</v>
      </c>
      <c r="C41" s="207" t="s">
        <v>358</v>
      </c>
      <c r="D41" s="207" t="s">
        <v>13</v>
      </c>
      <c r="E41" s="350" t="s">
        <v>375</v>
      </c>
      <c r="F41" s="351"/>
      <c r="G41" s="223" t="s">
        <v>360</v>
      </c>
    </row>
    <row r="42" spans="2:7" x14ac:dyDescent="0.25">
      <c r="B42" s="203" t="s">
        <v>430</v>
      </c>
      <c r="C42" s="214" t="s">
        <v>317</v>
      </c>
      <c r="D42" s="231">
        <v>4</v>
      </c>
      <c r="E42" s="348">
        <v>500</v>
      </c>
      <c r="F42" s="349"/>
      <c r="G42" s="227">
        <f>+D42*E42</f>
        <v>2000</v>
      </c>
    </row>
    <row r="43" spans="2:7" x14ac:dyDescent="0.25">
      <c r="B43" s="203" t="s">
        <v>431</v>
      </c>
      <c r="C43" s="214" t="s">
        <v>317</v>
      </c>
      <c r="D43" s="231">
        <v>1</v>
      </c>
      <c r="E43" s="348">
        <v>2000</v>
      </c>
      <c r="F43" s="349"/>
      <c r="G43" s="227">
        <f t="shared" ref="G43:G46" si="2">+D43*E43</f>
        <v>2000</v>
      </c>
    </row>
    <row r="44" spans="2:7" x14ac:dyDescent="0.25">
      <c r="B44" s="203" t="s">
        <v>432</v>
      </c>
      <c r="C44" s="214" t="s">
        <v>317</v>
      </c>
      <c r="D44" s="231">
        <v>3</v>
      </c>
      <c r="E44" s="348">
        <v>915</v>
      </c>
      <c r="F44" s="349"/>
      <c r="G44" s="227">
        <f t="shared" si="2"/>
        <v>2745</v>
      </c>
    </row>
    <row r="45" spans="2:7" x14ac:dyDescent="0.25">
      <c r="B45" s="203" t="str">
        <f>PME!B21</f>
        <v>Inversor Fronius Symo 5.0-3-M</v>
      </c>
      <c r="C45" s="214" t="s">
        <v>358</v>
      </c>
      <c r="D45" s="231">
        <v>1</v>
      </c>
      <c r="E45" s="348">
        <f>PME!D21</f>
        <v>6743865.71</v>
      </c>
      <c r="F45" s="349"/>
      <c r="G45" s="227">
        <f t="shared" si="2"/>
        <v>6743865.71</v>
      </c>
    </row>
    <row r="46" spans="2:7" x14ac:dyDescent="0.25">
      <c r="B46" s="272" t="str">
        <f>PME!B22</f>
        <v xml:space="preserve">Smart Meter </v>
      </c>
      <c r="C46" s="214" t="s">
        <v>358</v>
      </c>
      <c r="D46" s="231">
        <v>1</v>
      </c>
      <c r="E46" s="348">
        <f>PME!D22</f>
        <v>1390000</v>
      </c>
      <c r="F46" s="349"/>
      <c r="G46" s="227">
        <f t="shared" si="2"/>
        <v>1390000</v>
      </c>
    </row>
    <row r="47" spans="2:7" x14ac:dyDescent="0.25">
      <c r="B47" s="203"/>
      <c r="C47" s="214"/>
      <c r="D47" s="231"/>
      <c r="E47" s="348">
        <v>0</v>
      </c>
      <c r="F47" s="349"/>
      <c r="G47" s="227">
        <f t="shared" ref="G47" si="3">+D47*E47*F47</f>
        <v>0</v>
      </c>
    </row>
    <row r="48" spans="2:7" ht="15.75" x14ac:dyDescent="0.25">
      <c r="B48" s="237"/>
      <c r="C48" s="236"/>
      <c r="D48" s="236"/>
      <c r="E48" s="355" t="s">
        <v>381</v>
      </c>
      <c r="F48" s="356"/>
      <c r="G48" s="284">
        <f>ROUND(SUM(G42:G47),2)</f>
        <v>8140610.71</v>
      </c>
    </row>
    <row r="49" spans="2:7" ht="15.75" thickBot="1" x14ac:dyDescent="0.3">
      <c r="B49" s="237"/>
      <c r="C49" s="236"/>
      <c r="D49" s="236"/>
      <c r="E49" s="236"/>
      <c r="F49" s="236"/>
      <c r="G49" s="238"/>
    </row>
    <row r="50" spans="2:7" ht="18.75" thickBot="1" x14ac:dyDescent="0.3">
      <c r="B50" s="304" t="s">
        <v>382</v>
      </c>
      <c r="C50" s="305"/>
      <c r="D50" s="305"/>
      <c r="E50" s="305"/>
      <c r="F50" s="306"/>
      <c r="G50" s="228">
        <f>+G29+G38+G48</f>
        <v>9837504.629999999</v>
      </c>
    </row>
    <row r="51" spans="2:7" x14ac:dyDescent="0.25">
      <c r="B51" s="239"/>
      <c r="C51" s="239"/>
      <c r="D51" s="239"/>
      <c r="E51" s="239"/>
      <c r="F51" s="239"/>
      <c r="G51" s="239"/>
    </row>
    <row r="52" spans="2:7" x14ac:dyDescent="0.25">
      <c r="B52" s="239"/>
      <c r="C52" s="239"/>
      <c r="D52" s="239"/>
      <c r="E52" s="239"/>
      <c r="F52" s="239"/>
      <c r="G52" s="239"/>
    </row>
    <row r="53" spans="2:7" x14ac:dyDescent="0.25">
      <c r="B53" s="204"/>
      <c r="C53" s="307"/>
      <c r="D53" s="307"/>
      <c r="E53" s="239"/>
      <c r="F53" s="239"/>
      <c r="G53" s="239"/>
    </row>
  </sheetData>
  <mergeCells count="52">
    <mergeCell ref="B4:C4"/>
    <mergeCell ref="D4:E4"/>
    <mergeCell ref="F4:G4"/>
    <mergeCell ref="B2:G2"/>
    <mergeCell ref="B3:C3"/>
    <mergeCell ref="D3:E3"/>
    <mergeCell ref="F3:G3"/>
    <mergeCell ref="B13:C13"/>
    <mergeCell ref="B5:C5"/>
    <mergeCell ref="D5:G5"/>
    <mergeCell ref="B6:C6"/>
    <mergeCell ref="D6:G6"/>
    <mergeCell ref="B7:G7"/>
    <mergeCell ref="B9:G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C53:D53"/>
    <mergeCell ref="B26:C26"/>
    <mergeCell ref="B27:C27"/>
    <mergeCell ref="B28:C28"/>
    <mergeCell ref="E29:F29"/>
    <mergeCell ref="B31:G31"/>
    <mergeCell ref="E38:F38"/>
    <mergeCell ref="B40:G40"/>
    <mergeCell ref="E48:F48"/>
    <mergeCell ref="B50:F50"/>
    <mergeCell ref="E41:F41"/>
    <mergeCell ref="E42:F42"/>
    <mergeCell ref="E43:F43"/>
    <mergeCell ref="E44:F44"/>
    <mergeCell ref="E45:F45"/>
    <mergeCell ref="E46:F46"/>
    <mergeCell ref="E47:F47"/>
    <mergeCell ref="E32:F32"/>
    <mergeCell ref="E33:F33"/>
    <mergeCell ref="E34:F34"/>
    <mergeCell ref="E35:F35"/>
    <mergeCell ref="E36:F36"/>
    <mergeCell ref="E37:F37"/>
  </mergeCells>
  <pageMargins left="0.7" right="0.7" top="0.75" bottom="0.75" header="0.3" footer="0.3"/>
  <pageSetup scale="6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A530C-1167-459E-AE76-5882462EA1B5}">
  <sheetPr codeName="Hoja4">
    <tabColor rgb="FF0070C0"/>
  </sheetPr>
  <dimension ref="B2:G53"/>
  <sheetViews>
    <sheetView view="pageBreakPreview" zoomScale="90" zoomScaleNormal="100" zoomScaleSheetLayoutView="90" workbookViewId="0">
      <selection activeCell="B18" sqref="B18:C18"/>
    </sheetView>
  </sheetViews>
  <sheetFormatPr baseColWidth="10" defaultRowHeight="15" x14ac:dyDescent="0.25"/>
  <cols>
    <col min="2" max="2" width="53" customWidth="1"/>
    <col min="3" max="3" width="22.5703125" customWidth="1"/>
    <col min="4" max="4" width="19.28515625" customWidth="1"/>
    <col min="5" max="5" width="16" customWidth="1"/>
    <col min="6" max="6" width="17.7109375" customWidth="1"/>
    <col min="7" max="7" width="21.28515625" customWidth="1"/>
  </cols>
  <sheetData>
    <row r="2" spans="2:7" ht="24.75" customHeight="1" thickBot="1" x14ac:dyDescent="0.3">
      <c r="B2" s="367" t="s">
        <v>402</v>
      </c>
      <c r="C2" s="367"/>
      <c r="D2" s="367"/>
      <c r="E2" s="367"/>
      <c r="F2" s="367"/>
      <c r="G2" s="367"/>
    </row>
    <row r="3" spans="2:7" x14ac:dyDescent="0.25">
      <c r="B3" s="368" t="s">
        <v>346</v>
      </c>
      <c r="C3" s="369"/>
      <c r="D3" s="370" t="s">
        <v>347</v>
      </c>
      <c r="E3" s="369"/>
      <c r="F3" s="370" t="s">
        <v>348</v>
      </c>
      <c r="G3" s="371"/>
    </row>
    <row r="4" spans="2:7" ht="38.25" customHeight="1" x14ac:dyDescent="0.25">
      <c r="B4" s="364" t="s">
        <v>406</v>
      </c>
      <c r="C4" s="365"/>
      <c r="D4" s="341" t="s">
        <v>395</v>
      </c>
      <c r="E4" s="324"/>
      <c r="F4" s="341" t="s">
        <v>407</v>
      </c>
      <c r="G4" s="366"/>
    </row>
    <row r="5" spans="2:7" ht="15" customHeight="1" x14ac:dyDescent="0.25">
      <c r="B5" s="357" t="s">
        <v>408</v>
      </c>
      <c r="C5" s="358"/>
      <c r="D5" s="359" t="s">
        <v>350</v>
      </c>
      <c r="E5" s="360"/>
      <c r="F5" s="360"/>
      <c r="G5" s="361"/>
    </row>
    <row r="6" spans="2:7" ht="15.75" thickBot="1" x14ac:dyDescent="0.3">
      <c r="B6" s="323" t="s">
        <v>409</v>
      </c>
      <c r="C6" s="324"/>
      <c r="D6" s="325" t="s">
        <v>433</v>
      </c>
      <c r="E6" s="362"/>
      <c r="F6" s="362"/>
      <c r="G6" s="363"/>
    </row>
    <row r="7" spans="2:7" ht="15.75" x14ac:dyDescent="0.25">
      <c r="B7" s="313" t="s">
        <v>355</v>
      </c>
      <c r="C7" s="314"/>
      <c r="D7" s="314"/>
      <c r="E7" s="314"/>
      <c r="F7" s="314"/>
      <c r="G7" s="315"/>
    </row>
    <row r="8" spans="2:7" x14ac:dyDescent="0.25">
      <c r="B8" s="199"/>
      <c r="C8" s="234"/>
      <c r="D8" s="234"/>
      <c r="E8" s="234"/>
      <c r="F8" s="234"/>
      <c r="G8" s="235"/>
    </row>
    <row r="9" spans="2:7" x14ac:dyDescent="0.25">
      <c r="B9" s="301" t="s">
        <v>356</v>
      </c>
      <c r="C9" s="302"/>
      <c r="D9" s="302"/>
      <c r="E9" s="302"/>
      <c r="F9" s="302"/>
      <c r="G9" s="303"/>
    </row>
    <row r="10" spans="2:7" x14ac:dyDescent="0.25">
      <c r="B10" s="316" t="s">
        <v>357</v>
      </c>
      <c r="C10" s="317"/>
      <c r="D10" s="207" t="s">
        <v>13</v>
      </c>
      <c r="E10" s="207" t="s">
        <v>358</v>
      </c>
      <c r="F10" s="207" t="s">
        <v>359</v>
      </c>
      <c r="G10" s="223" t="s">
        <v>360</v>
      </c>
    </row>
    <row r="11" spans="2:7" x14ac:dyDescent="0.25">
      <c r="B11" s="311" t="str">
        <f>PME!B5</f>
        <v>Tubo flexible liviano 1/2" NEGRO</v>
      </c>
      <c r="C11" s="354"/>
      <c r="D11" s="229">
        <v>18</v>
      </c>
      <c r="E11" s="214" t="s">
        <v>422</v>
      </c>
      <c r="F11" s="208">
        <f>PME!D5</f>
        <v>3645</v>
      </c>
      <c r="G11" s="244">
        <f>D11*F11</f>
        <v>65610</v>
      </c>
    </row>
    <row r="12" spans="2:7" x14ac:dyDescent="0.25">
      <c r="B12" s="311" t="str">
        <f>PME!B6</f>
        <v>Conector recto métrico tubo 1/2" con tuerca</v>
      </c>
      <c r="C12" s="354"/>
      <c r="D12" s="229">
        <v>10</v>
      </c>
      <c r="E12" s="214" t="s">
        <v>423</v>
      </c>
      <c r="F12" s="208">
        <f>PME!D6</f>
        <v>2943</v>
      </c>
      <c r="G12" s="227">
        <f t="shared" ref="G12:G28" si="0">+D12*F12</f>
        <v>29430</v>
      </c>
    </row>
    <row r="13" spans="2:7" x14ac:dyDescent="0.25">
      <c r="B13" s="311" t="str">
        <f>PME!B7</f>
        <v>Soporte con tapa para tubo de 1/2"</v>
      </c>
      <c r="C13" s="354"/>
      <c r="D13" s="229">
        <v>10</v>
      </c>
      <c r="E13" s="214" t="s">
        <v>423</v>
      </c>
      <c r="F13" s="208">
        <f>PME!D7</f>
        <v>1285</v>
      </c>
      <c r="G13" s="227">
        <f t="shared" si="0"/>
        <v>12850</v>
      </c>
    </row>
    <row r="14" spans="2:7" x14ac:dyDescent="0.25">
      <c r="B14" s="311" t="str">
        <f>PME!B8</f>
        <v>Conector MC4 set macho-hembra 4mm^2</v>
      </c>
      <c r="C14" s="354"/>
      <c r="D14" s="229">
        <v>20</v>
      </c>
      <c r="E14" s="214" t="s">
        <v>423</v>
      </c>
      <c r="F14" s="208">
        <f>PME!D8</f>
        <v>4552.8</v>
      </c>
      <c r="G14" s="227">
        <f t="shared" si="0"/>
        <v>91056</v>
      </c>
    </row>
    <row r="15" spans="2:7" x14ac:dyDescent="0.25">
      <c r="B15" s="311" t="str">
        <f>PME!B9</f>
        <v xml:space="preserve">Terminal para conductor #12 </v>
      </c>
      <c r="C15" s="354"/>
      <c r="D15" s="229">
        <v>24</v>
      </c>
      <c r="E15" s="214" t="s">
        <v>423</v>
      </c>
      <c r="F15" s="208">
        <f>PME!D9</f>
        <v>150</v>
      </c>
      <c r="G15" s="227">
        <f t="shared" si="0"/>
        <v>3600</v>
      </c>
    </row>
    <row r="16" spans="2:7" x14ac:dyDescent="0.25">
      <c r="B16" s="311" t="str">
        <f>PME!B10</f>
        <v>Cable solar negro 4mm</v>
      </c>
      <c r="C16" s="354"/>
      <c r="D16" s="229">
        <v>60</v>
      </c>
      <c r="E16" s="214" t="s">
        <v>422</v>
      </c>
      <c r="F16" s="208">
        <f>PME!D10</f>
        <v>3000</v>
      </c>
      <c r="G16" s="227">
        <f t="shared" si="0"/>
        <v>180000</v>
      </c>
    </row>
    <row r="17" spans="2:7" x14ac:dyDescent="0.25">
      <c r="B17" s="311" t="str">
        <f>PME!B11</f>
        <v>Caja de paso 30X30X15 cm con chapa</v>
      </c>
      <c r="C17" s="354"/>
      <c r="D17" s="229">
        <v>3</v>
      </c>
      <c r="E17" s="214" t="s">
        <v>423</v>
      </c>
      <c r="F17" s="208">
        <f>PME!D11</f>
        <v>39145</v>
      </c>
      <c r="G17" s="227">
        <f t="shared" si="0"/>
        <v>117435</v>
      </c>
    </row>
    <row r="18" spans="2:7" x14ac:dyDescent="0.25">
      <c r="B18" s="311" t="str">
        <f>PME!B12</f>
        <v>Breaker DC 4P   (Suntree)</v>
      </c>
      <c r="C18" s="354"/>
      <c r="D18" s="229">
        <v>1</v>
      </c>
      <c r="E18" s="214" t="s">
        <v>423</v>
      </c>
      <c r="F18" s="208">
        <f>PME!D12</f>
        <v>97462.5</v>
      </c>
      <c r="G18" s="227">
        <f t="shared" si="0"/>
        <v>97462.5</v>
      </c>
    </row>
    <row r="19" spans="2:7" x14ac:dyDescent="0.25">
      <c r="B19" s="311" t="str">
        <f>PME!B13</f>
        <v>DPS Protección contra sobre voltajes 3P   (Suntree)</v>
      </c>
      <c r="C19" s="354"/>
      <c r="D19" s="229">
        <v>2</v>
      </c>
      <c r="E19" s="214" t="s">
        <v>423</v>
      </c>
      <c r="F19" s="208">
        <f>PME!D13</f>
        <v>151684.6</v>
      </c>
      <c r="G19" s="227">
        <f t="shared" si="0"/>
        <v>303369.2</v>
      </c>
    </row>
    <row r="20" spans="2:7" x14ac:dyDescent="0.25">
      <c r="B20" s="311" t="str">
        <f>PME!B14</f>
        <v>Alambre de cobre #12 desnudo</v>
      </c>
      <c r="C20" s="354"/>
      <c r="D20" s="229">
        <v>30</v>
      </c>
      <c r="E20" s="214" t="s">
        <v>422</v>
      </c>
      <c r="F20" s="208">
        <f>PME!D14</f>
        <v>1477.31</v>
      </c>
      <c r="G20" s="227">
        <f t="shared" si="0"/>
        <v>44319.299999999996</v>
      </c>
    </row>
    <row r="21" spans="2:7" x14ac:dyDescent="0.25">
      <c r="B21" s="311" t="str">
        <f>PME!B15</f>
        <v>Chazos y tornillos</v>
      </c>
      <c r="C21" s="354"/>
      <c r="D21" s="229">
        <v>12</v>
      </c>
      <c r="E21" s="214" t="s">
        <v>423</v>
      </c>
      <c r="F21" s="208">
        <f>PME!D15</f>
        <v>13900</v>
      </c>
      <c r="G21" s="227">
        <f t="shared" si="0"/>
        <v>166800</v>
      </c>
    </row>
    <row r="22" spans="2:7" x14ac:dyDescent="0.25">
      <c r="B22" s="311" t="str">
        <f>PME!B16</f>
        <v>Bolsa de amarre 30cm negra Dexson X100</v>
      </c>
      <c r="C22" s="354"/>
      <c r="D22" s="229">
        <v>1</v>
      </c>
      <c r="E22" s="214" t="s">
        <v>423</v>
      </c>
      <c r="F22" s="208">
        <f>PME!D16</f>
        <v>8500</v>
      </c>
      <c r="G22" s="227">
        <f>+D22*F22</f>
        <v>8500</v>
      </c>
    </row>
    <row r="23" spans="2:7" x14ac:dyDescent="0.25">
      <c r="B23" s="311" t="str">
        <f>PME!B17</f>
        <v>Cable UTP Cat 6A</v>
      </c>
      <c r="C23" s="354"/>
      <c r="D23" s="229">
        <v>30</v>
      </c>
      <c r="E23" s="214" t="s">
        <v>422</v>
      </c>
      <c r="F23" s="208">
        <f>PME!D17</f>
        <v>2590.16</v>
      </c>
      <c r="G23" s="227">
        <f t="shared" si="0"/>
        <v>77704.799999999988</v>
      </c>
    </row>
    <row r="24" spans="2:7" x14ac:dyDescent="0.25">
      <c r="B24" s="311" t="str">
        <f>PME!B18</f>
        <v xml:space="preserve">Rollo de cinta aislante eléctrica verde </v>
      </c>
      <c r="C24" s="354"/>
      <c r="D24" s="229">
        <v>1</v>
      </c>
      <c r="E24" s="214" t="s">
        <v>423</v>
      </c>
      <c r="F24" s="208">
        <f>PME!D18</f>
        <v>3000</v>
      </c>
      <c r="G24" s="227">
        <f t="shared" si="0"/>
        <v>3000</v>
      </c>
    </row>
    <row r="25" spans="2:7" x14ac:dyDescent="0.25">
      <c r="B25" s="311"/>
      <c r="C25" s="354"/>
      <c r="D25" s="229"/>
      <c r="E25" s="214"/>
      <c r="F25" s="208"/>
      <c r="G25" s="227">
        <f t="shared" si="0"/>
        <v>0</v>
      </c>
    </row>
    <row r="26" spans="2:7" x14ac:dyDescent="0.25">
      <c r="B26" s="311"/>
      <c r="C26" s="354"/>
      <c r="D26" s="229"/>
      <c r="E26" s="214"/>
      <c r="F26" s="208"/>
      <c r="G26" s="227">
        <f t="shared" si="0"/>
        <v>0</v>
      </c>
    </row>
    <row r="27" spans="2:7" x14ac:dyDescent="0.25">
      <c r="B27" s="311"/>
      <c r="C27" s="354"/>
      <c r="D27" s="229"/>
      <c r="E27" s="214"/>
      <c r="F27" s="208"/>
      <c r="G27" s="227">
        <f t="shared" si="0"/>
        <v>0</v>
      </c>
    </row>
    <row r="28" spans="2:7" x14ac:dyDescent="0.25">
      <c r="B28" s="311"/>
      <c r="C28" s="354"/>
      <c r="D28" s="229"/>
      <c r="E28" s="214"/>
      <c r="F28" s="208"/>
      <c r="G28" s="227">
        <f t="shared" si="0"/>
        <v>0</v>
      </c>
    </row>
    <row r="29" spans="2:7" ht="15.75" x14ac:dyDescent="0.25">
      <c r="B29" s="199"/>
      <c r="C29" s="234"/>
      <c r="D29" s="236"/>
      <c r="E29" s="355" t="s">
        <v>366</v>
      </c>
      <c r="F29" s="356"/>
      <c r="G29" s="280">
        <f>SUM(G11:G28)</f>
        <v>1201136.8</v>
      </c>
    </row>
    <row r="30" spans="2:7" x14ac:dyDescent="0.25">
      <c r="B30" s="237"/>
      <c r="C30" s="236"/>
      <c r="D30" s="236"/>
      <c r="E30" s="236"/>
      <c r="F30" s="236"/>
      <c r="G30" s="238"/>
    </row>
    <row r="31" spans="2:7" x14ac:dyDescent="0.25">
      <c r="B31" s="301" t="s">
        <v>367</v>
      </c>
      <c r="C31" s="302"/>
      <c r="D31" s="302"/>
      <c r="E31" s="302"/>
      <c r="F31" s="302"/>
      <c r="G31" s="303"/>
    </row>
    <row r="32" spans="2:7" ht="25.5" customHeight="1" x14ac:dyDescent="0.25">
      <c r="B32" s="202" t="s">
        <v>368</v>
      </c>
      <c r="C32" s="207" t="s">
        <v>358</v>
      </c>
      <c r="D32" s="207" t="s">
        <v>13</v>
      </c>
      <c r="E32" s="350" t="s">
        <v>434</v>
      </c>
      <c r="F32" s="351"/>
      <c r="G32" s="223" t="s">
        <v>360</v>
      </c>
    </row>
    <row r="33" spans="2:7" x14ac:dyDescent="0.25">
      <c r="B33" s="203" t="str">
        <f>PME!F4</f>
        <v>Oficial Electrisista</v>
      </c>
      <c r="C33" s="283" t="s">
        <v>317</v>
      </c>
      <c r="D33" s="211">
        <v>16</v>
      </c>
      <c r="E33" s="352">
        <f>PME!G4</f>
        <v>16058.79</v>
      </c>
      <c r="F33" s="353"/>
      <c r="G33" s="227">
        <f>+D33*E33</f>
        <v>256940.64</v>
      </c>
    </row>
    <row r="34" spans="2:7" x14ac:dyDescent="0.25">
      <c r="B34" s="272" t="str">
        <f>PME!F5</f>
        <v>Ayudante de electricista</v>
      </c>
      <c r="C34" s="283" t="s">
        <v>317</v>
      </c>
      <c r="D34" s="211">
        <v>16</v>
      </c>
      <c r="E34" s="352">
        <f>PME!G5</f>
        <v>11176.03</v>
      </c>
      <c r="F34" s="353"/>
      <c r="G34" s="227">
        <f t="shared" ref="G34:G37" si="1">+D34*E34</f>
        <v>178816.48</v>
      </c>
    </row>
    <row r="35" spans="2:7" x14ac:dyDescent="0.25">
      <c r="B35" s="274" t="s">
        <v>439</v>
      </c>
      <c r="C35" s="285" t="s">
        <v>317</v>
      </c>
      <c r="D35" s="211">
        <v>1</v>
      </c>
      <c r="E35" s="352">
        <v>60000</v>
      </c>
      <c r="F35" s="353"/>
      <c r="G35" s="227">
        <v>60000</v>
      </c>
    </row>
    <row r="36" spans="2:7" x14ac:dyDescent="0.25">
      <c r="B36" s="203"/>
      <c r="C36" s="208"/>
      <c r="D36" s="219"/>
      <c r="E36" s="352"/>
      <c r="F36" s="353"/>
      <c r="G36" s="227">
        <f t="shared" si="1"/>
        <v>0</v>
      </c>
    </row>
    <row r="37" spans="2:7" x14ac:dyDescent="0.25">
      <c r="B37" s="203"/>
      <c r="C37" s="208"/>
      <c r="D37" s="219"/>
      <c r="E37" s="352"/>
      <c r="F37" s="353"/>
      <c r="G37" s="227">
        <f t="shared" si="1"/>
        <v>0</v>
      </c>
    </row>
    <row r="38" spans="2:7" ht="15.75" x14ac:dyDescent="0.25">
      <c r="B38" s="199"/>
      <c r="C38" s="234"/>
      <c r="D38" s="236"/>
      <c r="E38" s="355" t="s">
        <v>373</v>
      </c>
      <c r="F38" s="356"/>
      <c r="G38" s="284">
        <f>ROUND(SUM(G33:G37),2)</f>
        <v>495757.12</v>
      </c>
    </row>
    <row r="39" spans="2:7" x14ac:dyDescent="0.25">
      <c r="B39" s="237"/>
      <c r="C39" s="236"/>
      <c r="D39" s="236"/>
      <c r="E39" s="236"/>
      <c r="F39" s="236"/>
      <c r="G39" s="238"/>
    </row>
    <row r="40" spans="2:7" x14ac:dyDescent="0.25">
      <c r="B40" s="301" t="s">
        <v>374</v>
      </c>
      <c r="C40" s="302"/>
      <c r="D40" s="302"/>
      <c r="E40" s="302"/>
      <c r="F40" s="302"/>
      <c r="G40" s="303"/>
    </row>
    <row r="41" spans="2:7" ht="25.5" customHeight="1" x14ac:dyDescent="0.25">
      <c r="B41" s="202" t="s">
        <v>357</v>
      </c>
      <c r="C41" s="207" t="s">
        <v>358</v>
      </c>
      <c r="D41" s="207" t="s">
        <v>13</v>
      </c>
      <c r="E41" s="350" t="s">
        <v>375</v>
      </c>
      <c r="F41" s="351"/>
      <c r="G41" s="223" t="s">
        <v>360</v>
      </c>
    </row>
    <row r="42" spans="2:7" x14ac:dyDescent="0.25">
      <c r="B42" s="203" t="s">
        <v>430</v>
      </c>
      <c r="C42" s="214" t="s">
        <v>317</v>
      </c>
      <c r="D42" s="231">
        <v>4</v>
      </c>
      <c r="E42" s="348">
        <v>500</v>
      </c>
      <c r="F42" s="349"/>
      <c r="G42" s="227">
        <f>+D42*E42</f>
        <v>2000</v>
      </c>
    </row>
    <row r="43" spans="2:7" x14ac:dyDescent="0.25">
      <c r="B43" s="203" t="s">
        <v>431</v>
      </c>
      <c r="C43" s="214" t="s">
        <v>317</v>
      </c>
      <c r="D43" s="231">
        <v>1</v>
      </c>
      <c r="E43" s="348">
        <v>2000</v>
      </c>
      <c r="F43" s="349"/>
      <c r="G43" s="227">
        <f t="shared" ref="G43:G47" si="2">+D43*E43</f>
        <v>2000</v>
      </c>
    </row>
    <row r="44" spans="2:7" x14ac:dyDescent="0.25">
      <c r="B44" s="203" t="s">
        <v>432</v>
      </c>
      <c r="C44" s="214" t="s">
        <v>317</v>
      </c>
      <c r="D44" s="231">
        <v>3</v>
      </c>
      <c r="E44" s="348">
        <v>915</v>
      </c>
      <c r="F44" s="349"/>
      <c r="G44" s="227">
        <f t="shared" si="2"/>
        <v>2745</v>
      </c>
    </row>
    <row r="45" spans="2:7" x14ac:dyDescent="0.25">
      <c r="B45" s="203" t="str">
        <f>PME!B23</f>
        <v xml:space="preserve">5kW Growatt SPH5000TL3 </v>
      </c>
      <c r="C45" s="214" t="s">
        <v>358</v>
      </c>
      <c r="D45" s="231">
        <v>1</v>
      </c>
      <c r="E45" s="348">
        <f>PME!D23</f>
        <v>5942400</v>
      </c>
      <c r="F45" s="349"/>
      <c r="G45" s="227">
        <f t="shared" si="2"/>
        <v>5942400</v>
      </c>
    </row>
    <row r="46" spans="2:7" x14ac:dyDescent="0.25">
      <c r="B46" s="272" t="str">
        <f>PME!B24</f>
        <v>Monitorización Growatt Shine Wifi -X</v>
      </c>
      <c r="C46" s="214" t="s">
        <v>358</v>
      </c>
      <c r="D46" s="231">
        <v>1</v>
      </c>
      <c r="E46" s="348">
        <f>PME!D24</f>
        <v>187968</v>
      </c>
      <c r="F46" s="349"/>
      <c r="G46" s="227">
        <f t="shared" si="2"/>
        <v>187968</v>
      </c>
    </row>
    <row r="47" spans="2:7" x14ac:dyDescent="0.25">
      <c r="B47" s="203"/>
      <c r="C47" s="214"/>
      <c r="D47" s="231"/>
      <c r="E47" s="348">
        <v>0</v>
      </c>
      <c r="F47" s="349"/>
      <c r="G47" s="227">
        <f t="shared" si="2"/>
        <v>0</v>
      </c>
    </row>
    <row r="48" spans="2:7" ht="15.75" x14ac:dyDescent="0.25">
      <c r="B48" s="237"/>
      <c r="C48" s="236"/>
      <c r="D48" s="236"/>
      <c r="E48" s="355" t="s">
        <v>381</v>
      </c>
      <c r="F48" s="356"/>
      <c r="G48" s="284">
        <f>ROUND(SUM(G42:G47),2)</f>
        <v>6137113</v>
      </c>
    </row>
    <row r="49" spans="2:7" ht="15.75" thickBot="1" x14ac:dyDescent="0.3">
      <c r="B49" s="237"/>
      <c r="C49" s="236"/>
      <c r="D49" s="236"/>
      <c r="E49" s="236"/>
      <c r="F49" s="236"/>
      <c r="G49" s="238"/>
    </row>
    <row r="50" spans="2:7" ht="18.75" thickBot="1" x14ac:dyDescent="0.3">
      <c r="B50" s="304" t="s">
        <v>382</v>
      </c>
      <c r="C50" s="305"/>
      <c r="D50" s="305"/>
      <c r="E50" s="305"/>
      <c r="F50" s="306"/>
      <c r="G50" s="228">
        <f>+G29+G38+G48</f>
        <v>7834006.9199999999</v>
      </c>
    </row>
    <row r="51" spans="2:7" x14ac:dyDescent="0.25">
      <c r="B51" s="239"/>
      <c r="C51" s="239"/>
      <c r="D51" s="239"/>
      <c r="E51" s="239"/>
      <c r="F51" s="239"/>
      <c r="G51" s="239"/>
    </row>
    <row r="52" spans="2:7" x14ac:dyDescent="0.25">
      <c r="B52" s="239"/>
      <c r="C52" s="239"/>
      <c r="D52" s="239"/>
      <c r="E52" s="239"/>
      <c r="F52" s="239"/>
      <c r="G52" s="239"/>
    </row>
    <row r="53" spans="2:7" x14ac:dyDescent="0.25">
      <c r="B53" s="204"/>
      <c r="C53" s="307"/>
      <c r="D53" s="307"/>
      <c r="E53" s="239"/>
      <c r="F53" s="239"/>
      <c r="G53" s="239"/>
    </row>
  </sheetData>
  <mergeCells count="52">
    <mergeCell ref="B4:C4"/>
    <mergeCell ref="D4:E4"/>
    <mergeCell ref="F4:G4"/>
    <mergeCell ref="B2:G2"/>
    <mergeCell ref="B3:C3"/>
    <mergeCell ref="D3:E3"/>
    <mergeCell ref="F3:G3"/>
    <mergeCell ref="B13:C13"/>
    <mergeCell ref="B5:C5"/>
    <mergeCell ref="D5:G5"/>
    <mergeCell ref="B6:C6"/>
    <mergeCell ref="D6:G6"/>
    <mergeCell ref="B7:G7"/>
    <mergeCell ref="B9:G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C53:D53"/>
    <mergeCell ref="B26:C26"/>
    <mergeCell ref="B27:C27"/>
    <mergeCell ref="B28:C28"/>
    <mergeCell ref="E29:F29"/>
    <mergeCell ref="B31:G31"/>
    <mergeCell ref="E38:F38"/>
    <mergeCell ref="B40:G40"/>
    <mergeCell ref="E48:F48"/>
    <mergeCell ref="B50:F50"/>
    <mergeCell ref="E41:F41"/>
    <mergeCell ref="E32:F32"/>
    <mergeCell ref="E33:F33"/>
    <mergeCell ref="E34:F34"/>
    <mergeCell ref="E44:F44"/>
    <mergeCell ref="E45:F45"/>
    <mergeCell ref="E46:F46"/>
    <mergeCell ref="E47:F47"/>
    <mergeCell ref="E35:F35"/>
    <mergeCell ref="E36:F36"/>
    <mergeCell ref="E37:F37"/>
    <mergeCell ref="E42:F42"/>
    <mergeCell ref="E43:F43"/>
  </mergeCells>
  <pageMargins left="0.7" right="0.7" top="0.75" bottom="0.75" header="0.3" footer="0.3"/>
  <pageSetup scale="6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BE35C-446B-4A9E-9247-B069226AB5D9}">
  <sheetPr codeName="Hoja43">
    <tabColor theme="5" tint="-0.249977111117893"/>
  </sheetPr>
  <dimension ref="B2:G53"/>
  <sheetViews>
    <sheetView view="pageBreakPreview" zoomScale="90" zoomScaleNormal="100" zoomScaleSheetLayoutView="90" workbookViewId="0">
      <selection activeCell="B11" sqref="B11:C11"/>
    </sheetView>
  </sheetViews>
  <sheetFormatPr baseColWidth="10" defaultRowHeight="15" x14ac:dyDescent="0.25"/>
  <cols>
    <col min="1" max="1" width="11.42578125" style="253"/>
    <col min="2" max="2" width="53" style="253" customWidth="1"/>
    <col min="3" max="3" width="22.5703125" style="253" customWidth="1"/>
    <col min="4" max="4" width="19.28515625" style="253" customWidth="1"/>
    <col min="5" max="5" width="16" style="253" customWidth="1"/>
    <col min="6" max="6" width="17.7109375" style="253" customWidth="1"/>
    <col min="7" max="7" width="21.28515625" style="253" customWidth="1"/>
    <col min="8" max="16384" width="11.42578125" style="253"/>
  </cols>
  <sheetData>
    <row r="2" spans="2:7" ht="30.75" customHeight="1" thickBot="1" x14ac:dyDescent="0.3">
      <c r="B2" s="367" t="s">
        <v>402</v>
      </c>
      <c r="C2" s="367"/>
      <c r="D2" s="367"/>
      <c r="E2" s="367"/>
      <c r="F2" s="367"/>
      <c r="G2" s="367"/>
    </row>
    <row r="3" spans="2:7" x14ac:dyDescent="0.25">
      <c r="B3" s="368" t="s">
        <v>346</v>
      </c>
      <c r="C3" s="369"/>
      <c r="D3" s="370" t="s">
        <v>347</v>
      </c>
      <c r="E3" s="369"/>
      <c r="F3" s="370" t="s">
        <v>348</v>
      </c>
      <c r="G3" s="371"/>
    </row>
    <row r="4" spans="2:7" ht="39" customHeight="1" x14ac:dyDescent="0.25">
      <c r="B4" s="403" t="s">
        <v>406</v>
      </c>
      <c r="C4" s="404"/>
      <c r="D4" s="341" t="s">
        <v>395</v>
      </c>
      <c r="E4" s="324"/>
      <c r="F4" s="341" t="s">
        <v>407</v>
      </c>
      <c r="G4" s="366"/>
    </row>
    <row r="5" spans="2:7" x14ac:dyDescent="0.25">
      <c r="B5" s="357" t="s">
        <v>408</v>
      </c>
      <c r="C5" s="358"/>
      <c r="D5" s="359" t="s">
        <v>443</v>
      </c>
      <c r="E5" s="360"/>
      <c r="F5" s="360"/>
      <c r="G5" s="361"/>
    </row>
    <row r="6" spans="2:7" ht="15.75" thickBot="1" x14ac:dyDescent="0.3">
      <c r="B6" s="323" t="s">
        <v>442</v>
      </c>
      <c r="C6" s="324"/>
      <c r="D6" s="325" t="s">
        <v>452</v>
      </c>
      <c r="E6" s="362"/>
      <c r="F6" s="362"/>
      <c r="G6" s="363"/>
    </row>
    <row r="7" spans="2:7" ht="15.75" x14ac:dyDescent="0.25">
      <c r="B7" s="313" t="s">
        <v>355</v>
      </c>
      <c r="C7" s="314"/>
      <c r="D7" s="314"/>
      <c r="E7" s="314"/>
      <c r="F7" s="314"/>
      <c r="G7" s="315"/>
    </row>
    <row r="8" spans="2:7" x14ac:dyDescent="0.25">
      <c r="B8" s="258"/>
      <c r="C8" s="256"/>
      <c r="D8" s="256"/>
      <c r="E8" s="256"/>
      <c r="F8" s="256"/>
      <c r="G8" s="235"/>
    </row>
    <row r="9" spans="2:7" x14ac:dyDescent="0.25">
      <c r="B9" s="301" t="s">
        <v>356</v>
      </c>
      <c r="C9" s="302"/>
      <c r="D9" s="302"/>
      <c r="E9" s="302"/>
      <c r="F9" s="302"/>
      <c r="G9" s="303"/>
    </row>
    <row r="10" spans="2:7" x14ac:dyDescent="0.25">
      <c r="B10" s="316" t="s">
        <v>357</v>
      </c>
      <c r="C10" s="317"/>
      <c r="D10" s="267" t="s">
        <v>13</v>
      </c>
      <c r="E10" s="267" t="s">
        <v>358</v>
      </c>
      <c r="F10" s="267" t="s">
        <v>359</v>
      </c>
      <c r="G10" s="223" t="s">
        <v>360</v>
      </c>
    </row>
    <row r="11" spans="2:7" x14ac:dyDescent="0.25">
      <c r="B11" s="311" t="str">
        <f>PME!B25</f>
        <v xml:space="preserve">SVG 5 kVAr </v>
      </c>
      <c r="C11" s="354"/>
      <c r="D11" s="229">
        <v>1</v>
      </c>
      <c r="E11" s="257" t="s">
        <v>453</v>
      </c>
      <c r="F11" s="208">
        <f>PME!D25</f>
        <v>11629200</v>
      </c>
      <c r="G11" s="251">
        <f>D11*F11</f>
        <v>11629200</v>
      </c>
    </row>
    <row r="12" spans="2:7" x14ac:dyDescent="0.25">
      <c r="B12" s="311"/>
      <c r="C12" s="354"/>
      <c r="D12" s="229"/>
      <c r="E12" s="257"/>
      <c r="F12" s="208"/>
      <c r="G12" s="227">
        <f t="shared" ref="G12:G28" si="0">+D12*F12</f>
        <v>0</v>
      </c>
    </row>
    <row r="13" spans="2:7" x14ac:dyDescent="0.25">
      <c r="B13" s="311"/>
      <c r="C13" s="354"/>
      <c r="D13" s="229"/>
      <c r="E13" s="257"/>
      <c r="F13" s="208"/>
      <c r="G13" s="227">
        <f t="shared" si="0"/>
        <v>0</v>
      </c>
    </row>
    <row r="14" spans="2:7" x14ac:dyDescent="0.25">
      <c r="B14" s="311"/>
      <c r="C14" s="354"/>
      <c r="D14" s="229"/>
      <c r="E14" s="257"/>
      <c r="F14" s="208"/>
      <c r="G14" s="227">
        <f t="shared" si="0"/>
        <v>0</v>
      </c>
    </row>
    <row r="15" spans="2:7" x14ac:dyDescent="0.25">
      <c r="B15" s="311"/>
      <c r="C15" s="354"/>
      <c r="D15" s="229"/>
      <c r="E15" s="257"/>
      <c r="F15" s="208"/>
      <c r="G15" s="227">
        <f t="shared" si="0"/>
        <v>0</v>
      </c>
    </row>
    <row r="16" spans="2:7" x14ac:dyDescent="0.25">
      <c r="B16" s="311"/>
      <c r="C16" s="354"/>
      <c r="D16" s="229"/>
      <c r="E16" s="257"/>
      <c r="F16" s="208"/>
      <c r="G16" s="227">
        <f t="shared" si="0"/>
        <v>0</v>
      </c>
    </row>
    <row r="17" spans="2:7" x14ac:dyDescent="0.25">
      <c r="B17" s="311"/>
      <c r="C17" s="354"/>
      <c r="D17" s="229"/>
      <c r="E17" s="257"/>
      <c r="F17" s="208"/>
      <c r="G17" s="227">
        <f t="shared" si="0"/>
        <v>0</v>
      </c>
    </row>
    <row r="18" spans="2:7" x14ac:dyDescent="0.25">
      <c r="B18" s="311"/>
      <c r="C18" s="354"/>
      <c r="D18" s="229"/>
      <c r="E18" s="257"/>
      <c r="F18" s="208"/>
      <c r="G18" s="227">
        <f t="shared" si="0"/>
        <v>0</v>
      </c>
    </row>
    <row r="19" spans="2:7" x14ac:dyDescent="0.25">
      <c r="B19" s="311"/>
      <c r="C19" s="354"/>
      <c r="D19" s="229"/>
      <c r="E19" s="257"/>
      <c r="F19" s="208"/>
      <c r="G19" s="227">
        <f t="shared" si="0"/>
        <v>0</v>
      </c>
    </row>
    <row r="20" spans="2:7" x14ac:dyDescent="0.25">
      <c r="B20" s="311"/>
      <c r="C20" s="354"/>
      <c r="D20" s="229"/>
      <c r="E20" s="257"/>
      <c r="F20" s="208"/>
      <c r="G20" s="227">
        <f t="shared" si="0"/>
        <v>0</v>
      </c>
    </row>
    <row r="21" spans="2:7" x14ac:dyDescent="0.25">
      <c r="B21" s="311"/>
      <c r="C21" s="354"/>
      <c r="D21" s="229"/>
      <c r="E21" s="257"/>
      <c r="F21" s="208"/>
      <c r="G21" s="227">
        <f t="shared" si="0"/>
        <v>0</v>
      </c>
    </row>
    <row r="22" spans="2:7" x14ac:dyDescent="0.25">
      <c r="B22" s="311"/>
      <c r="C22" s="354"/>
      <c r="D22" s="229"/>
      <c r="E22" s="257"/>
      <c r="F22" s="208"/>
      <c r="G22" s="227">
        <f>+D22*F22</f>
        <v>0</v>
      </c>
    </row>
    <row r="23" spans="2:7" x14ac:dyDescent="0.25">
      <c r="B23" s="311"/>
      <c r="C23" s="354"/>
      <c r="D23" s="229"/>
      <c r="E23" s="257"/>
      <c r="F23" s="208"/>
      <c r="G23" s="227">
        <f t="shared" si="0"/>
        <v>0</v>
      </c>
    </row>
    <row r="24" spans="2:7" x14ac:dyDescent="0.25">
      <c r="B24" s="311"/>
      <c r="C24" s="354"/>
      <c r="D24" s="229"/>
      <c r="E24" s="257"/>
      <c r="F24" s="208"/>
      <c r="G24" s="227">
        <f t="shared" si="0"/>
        <v>0</v>
      </c>
    </row>
    <row r="25" spans="2:7" x14ac:dyDescent="0.25">
      <c r="B25" s="311"/>
      <c r="C25" s="354"/>
      <c r="D25" s="229"/>
      <c r="E25" s="257"/>
      <c r="F25" s="208"/>
      <c r="G25" s="227">
        <f t="shared" si="0"/>
        <v>0</v>
      </c>
    </row>
    <row r="26" spans="2:7" x14ac:dyDescent="0.25">
      <c r="B26" s="311"/>
      <c r="C26" s="354"/>
      <c r="D26" s="229"/>
      <c r="E26" s="257"/>
      <c r="F26" s="208"/>
      <c r="G26" s="227">
        <f t="shared" si="0"/>
        <v>0</v>
      </c>
    </row>
    <row r="27" spans="2:7" x14ac:dyDescent="0.25">
      <c r="B27" s="311"/>
      <c r="C27" s="354"/>
      <c r="D27" s="229"/>
      <c r="E27" s="257"/>
      <c r="F27" s="208"/>
      <c r="G27" s="227">
        <f t="shared" si="0"/>
        <v>0</v>
      </c>
    </row>
    <row r="28" spans="2:7" x14ac:dyDescent="0.25">
      <c r="B28" s="311"/>
      <c r="C28" s="354"/>
      <c r="D28" s="229"/>
      <c r="E28" s="257"/>
      <c r="F28" s="208"/>
      <c r="G28" s="227">
        <f t="shared" si="0"/>
        <v>0</v>
      </c>
    </row>
    <row r="29" spans="2:7" ht="15.75" x14ac:dyDescent="0.25">
      <c r="B29" s="258"/>
      <c r="C29" s="256"/>
      <c r="D29" s="254"/>
      <c r="E29" s="299" t="s">
        <v>366</v>
      </c>
      <c r="F29" s="300"/>
      <c r="G29" s="245">
        <f>SUM(G11:G28)</f>
        <v>11629200</v>
      </c>
    </row>
    <row r="30" spans="2:7" x14ac:dyDescent="0.25">
      <c r="B30" s="237"/>
      <c r="C30" s="254"/>
      <c r="D30" s="254"/>
      <c r="E30" s="254"/>
      <c r="F30" s="254"/>
      <c r="G30" s="255"/>
    </row>
    <row r="31" spans="2:7" x14ac:dyDescent="0.25">
      <c r="B31" s="301" t="s">
        <v>367</v>
      </c>
      <c r="C31" s="302"/>
      <c r="D31" s="302"/>
      <c r="E31" s="302"/>
      <c r="F31" s="302"/>
      <c r="G31" s="303"/>
    </row>
    <row r="32" spans="2:7" x14ac:dyDescent="0.25">
      <c r="B32" s="202" t="s">
        <v>368</v>
      </c>
      <c r="C32" s="267" t="s">
        <v>358</v>
      </c>
      <c r="D32" s="267" t="s">
        <v>13</v>
      </c>
      <c r="E32" s="350" t="s">
        <v>375</v>
      </c>
      <c r="F32" s="351"/>
      <c r="G32" s="223" t="s">
        <v>360</v>
      </c>
    </row>
    <row r="33" spans="2:7" x14ac:dyDescent="0.25">
      <c r="B33" s="266" t="str">
        <f>PME!F4</f>
        <v>Oficial Electrisista</v>
      </c>
      <c r="C33" s="283" t="s">
        <v>317</v>
      </c>
      <c r="D33" s="229">
        <v>8</v>
      </c>
      <c r="E33" s="352">
        <f>PME!G4</f>
        <v>16058.79</v>
      </c>
      <c r="F33" s="353"/>
      <c r="G33" s="227">
        <f>+E33*D33</f>
        <v>128470.32</v>
      </c>
    </row>
    <row r="34" spans="2:7" x14ac:dyDescent="0.25">
      <c r="B34" s="266" t="str">
        <f>PME!F5</f>
        <v>Ayudante de electricista</v>
      </c>
      <c r="C34" s="283" t="s">
        <v>317</v>
      </c>
      <c r="D34" s="229">
        <v>8</v>
      </c>
      <c r="E34" s="352">
        <f>PME!G5</f>
        <v>11176.03</v>
      </c>
      <c r="F34" s="353"/>
      <c r="G34" s="227">
        <f t="shared" ref="G34:G36" si="1">+E34*D34</f>
        <v>89408.24</v>
      </c>
    </row>
    <row r="35" spans="2:7" x14ac:dyDescent="0.25">
      <c r="B35" s="266" t="s">
        <v>455</v>
      </c>
      <c r="C35" s="283" t="s">
        <v>453</v>
      </c>
      <c r="D35" s="229">
        <v>1</v>
      </c>
      <c r="E35" s="352">
        <v>60000</v>
      </c>
      <c r="F35" s="353"/>
      <c r="G35" s="227">
        <f t="shared" si="1"/>
        <v>60000</v>
      </c>
    </row>
    <row r="36" spans="2:7" x14ac:dyDescent="0.25">
      <c r="B36" s="266"/>
      <c r="C36" s="283"/>
      <c r="D36" s="229"/>
      <c r="E36" s="352"/>
      <c r="F36" s="353"/>
      <c r="G36" s="227">
        <f t="shared" si="1"/>
        <v>0</v>
      </c>
    </row>
    <row r="37" spans="2:7" x14ac:dyDescent="0.25">
      <c r="B37" s="266"/>
      <c r="C37" s="208"/>
      <c r="D37" s="229"/>
      <c r="E37" s="352"/>
      <c r="F37" s="353"/>
      <c r="G37" s="227">
        <f>+E37*F37</f>
        <v>0</v>
      </c>
    </row>
    <row r="38" spans="2:7" ht="15.75" x14ac:dyDescent="0.25">
      <c r="B38" s="258"/>
      <c r="C38" s="256"/>
      <c r="D38" s="254"/>
      <c r="E38" s="299" t="s">
        <v>373</v>
      </c>
      <c r="F38" s="300"/>
      <c r="G38" s="225">
        <f>ROUND(SUM(G33:G37),2)</f>
        <v>277878.56</v>
      </c>
    </row>
    <row r="39" spans="2:7" x14ac:dyDescent="0.25">
      <c r="B39" s="237"/>
      <c r="C39" s="254"/>
      <c r="D39" s="254"/>
      <c r="E39" s="254"/>
      <c r="F39" s="254"/>
      <c r="G39" s="255"/>
    </row>
    <row r="40" spans="2:7" x14ac:dyDescent="0.25">
      <c r="B40" s="301" t="s">
        <v>374</v>
      </c>
      <c r="C40" s="302"/>
      <c r="D40" s="302"/>
      <c r="E40" s="302"/>
      <c r="F40" s="302"/>
      <c r="G40" s="303"/>
    </row>
    <row r="41" spans="2:7" ht="25.5" customHeight="1" x14ac:dyDescent="0.25">
      <c r="B41" s="202" t="s">
        <v>357</v>
      </c>
      <c r="C41" s="267" t="s">
        <v>358</v>
      </c>
      <c r="D41" s="267" t="s">
        <v>13</v>
      </c>
      <c r="E41" s="350" t="s">
        <v>375</v>
      </c>
      <c r="F41" s="351"/>
      <c r="G41" s="223" t="s">
        <v>360</v>
      </c>
    </row>
    <row r="42" spans="2:7" x14ac:dyDescent="0.25">
      <c r="B42" s="266" t="s">
        <v>454</v>
      </c>
      <c r="C42" s="257" t="s">
        <v>317</v>
      </c>
      <c r="D42" s="231">
        <v>8</v>
      </c>
      <c r="E42" s="348">
        <v>500</v>
      </c>
      <c r="F42" s="349"/>
      <c r="G42" s="227">
        <f>+D42*E42</f>
        <v>4000</v>
      </c>
    </row>
    <row r="43" spans="2:7" x14ac:dyDescent="0.25">
      <c r="B43" s="250"/>
      <c r="C43" s="257"/>
      <c r="D43" s="229"/>
      <c r="E43" s="348"/>
      <c r="F43" s="349"/>
      <c r="G43" s="227">
        <f t="shared" ref="G42:G47" si="2">+D43*E43*F43</f>
        <v>0</v>
      </c>
    </row>
    <row r="44" spans="2:7" x14ac:dyDescent="0.25">
      <c r="B44" s="266"/>
      <c r="C44" s="257"/>
      <c r="D44" s="231"/>
      <c r="E44" s="348"/>
      <c r="F44" s="349"/>
      <c r="G44" s="227">
        <f t="shared" si="2"/>
        <v>0</v>
      </c>
    </row>
    <row r="45" spans="2:7" x14ac:dyDescent="0.25">
      <c r="B45" s="266"/>
      <c r="C45" s="257"/>
      <c r="D45" s="231"/>
      <c r="E45" s="348"/>
      <c r="F45" s="349"/>
      <c r="G45" s="227">
        <f t="shared" si="2"/>
        <v>0</v>
      </c>
    </row>
    <row r="46" spans="2:7" x14ac:dyDescent="0.25">
      <c r="B46" s="266"/>
      <c r="C46" s="257"/>
      <c r="D46" s="231"/>
      <c r="E46" s="348"/>
      <c r="F46" s="349"/>
      <c r="G46" s="227">
        <f t="shared" si="2"/>
        <v>0</v>
      </c>
    </row>
    <row r="47" spans="2:7" x14ac:dyDescent="0.25">
      <c r="B47" s="266"/>
      <c r="C47" s="257"/>
      <c r="D47" s="231"/>
      <c r="E47" s="348"/>
      <c r="F47" s="349"/>
      <c r="G47" s="227">
        <f t="shared" si="2"/>
        <v>0</v>
      </c>
    </row>
    <row r="48" spans="2:7" ht="15.75" x14ac:dyDescent="0.25">
      <c r="B48" s="237"/>
      <c r="C48" s="254"/>
      <c r="D48" s="254"/>
      <c r="E48" s="299" t="s">
        <v>381</v>
      </c>
      <c r="F48" s="300"/>
      <c r="G48" s="225">
        <f>ROUND(SUM(G42:G47),2)</f>
        <v>4000</v>
      </c>
    </row>
    <row r="49" spans="2:7" ht="15.75" thickBot="1" x14ac:dyDescent="0.3">
      <c r="B49" s="237"/>
      <c r="C49" s="254"/>
      <c r="D49" s="254"/>
      <c r="E49" s="254"/>
      <c r="F49" s="254"/>
      <c r="G49" s="255"/>
    </row>
    <row r="50" spans="2:7" ht="18.75" thickBot="1" x14ac:dyDescent="0.3">
      <c r="B50" s="304" t="s">
        <v>382</v>
      </c>
      <c r="C50" s="305"/>
      <c r="D50" s="305"/>
      <c r="E50" s="305"/>
      <c r="F50" s="306"/>
      <c r="G50" s="228">
        <f>+G29+G38+G48</f>
        <v>11911078.560000001</v>
      </c>
    </row>
    <row r="51" spans="2:7" x14ac:dyDescent="0.25">
      <c r="B51" s="239"/>
      <c r="C51" s="239"/>
      <c r="D51" s="239"/>
      <c r="E51" s="239"/>
      <c r="F51" s="239"/>
      <c r="G51" s="239"/>
    </row>
    <row r="52" spans="2:7" x14ac:dyDescent="0.25">
      <c r="B52" s="239"/>
      <c r="C52" s="239"/>
      <c r="D52" s="239"/>
      <c r="E52" s="239"/>
      <c r="F52" s="239"/>
      <c r="G52" s="239"/>
    </row>
    <row r="53" spans="2:7" x14ac:dyDescent="0.25">
      <c r="B53" s="204"/>
      <c r="C53" s="307"/>
      <c r="D53" s="307"/>
      <c r="E53" s="239"/>
      <c r="F53" s="239"/>
      <c r="G53" s="239"/>
    </row>
  </sheetData>
  <mergeCells count="52">
    <mergeCell ref="E44:F44"/>
    <mergeCell ref="E45:F45"/>
    <mergeCell ref="E46:F46"/>
    <mergeCell ref="E47:F47"/>
    <mergeCell ref="E35:F35"/>
    <mergeCell ref="E36:F36"/>
    <mergeCell ref="E37:F37"/>
    <mergeCell ref="E42:F42"/>
    <mergeCell ref="E43:F43"/>
    <mergeCell ref="B4:C4"/>
    <mergeCell ref="D4:E4"/>
    <mergeCell ref="F4:G4"/>
    <mergeCell ref="B2:G2"/>
    <mergeCell ref="B3:C3"/>
    <mergeCell ref="D3:E3"/>
    <mergeCell ref="F3:G3"/>
    <mergeCell ref="B13:C13"/>
    <mergeCell ref="B5:C5"/>
    <mergeCell ref="D5:G5"/>
    <mergeCell ref="B6:C6"/>
    <mergeCell ref="D6:G6"/>
    <mergeCell ref="B7:G7"/>
    <mergeCell ref="B9:G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6:C26"/>
    <mergeCell ref="B27:C27"/>
    <mergeCell ref="B28:C28"/>
    <mergeCell ref="E29:F29"/>
    <mergeCell ref="B31:G31"/>
    <mergeCell ref="E38:F38"/>
    <mergeCell ref="B40:G40"/>
    <mergeCell ref="E48:F48"/>
    <mergeCell ref="B50:F50"/>
    <mergeCell ref="E32:F32"/>
    <mergeCell ref="E41:F41"/>
    <mergeCell ref="E33:F33"/>
    <mergeCell ref="E34:F34"/>
    <mergeCell ref="C53:D53"/>
  </mergeCells>
  <pageMargins left="0.7" right="0.7" top="0.75" bottom="0.75" header="0.3" footer="0.3"/>
  <pageSetup scale="6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1872C-8700-40FC-9D3A-023E4316F061}">
  <sheetPr codeName="Hoja46">
    <tabColor theme="5" tint="-0.249977111117893"/>
  </sheetPr>
  <dimension ref="B2:G53"/>
  <sheetViews>
    <sheetView view="pageBreakPreview" zoomScale="90" zoomScaleNormal="100" zoomScaleSheetLayoutView="90" workbookViewId="0">
      <selection activeCell="D33" sqref="D33"/>
    </sheetView>
  </sheetViews>
  <sheetFormatPr baseColWidth="10" defaultRowHeight="15" x14ac:dyDescent="0.25"/>
  <cols>
    <col min="1" max="1" width="11.42578125" style="253"/>
    <col min="2" max="2" width="53" style="253" customWidth="1"/>
    <col min="3" max="3" width="22.5703125" style="253" customWidth="1"/>
    <col min="4" max="4" width="19.28515625" style="253" customWidth="1"/>
    <col min="5" max="5" width="16" style="253" customWidth="1"/>
    <col min="6" max="6" width="17.7109375" style="253" customWidth="1"/>
    <col min="7" max="7" width="21.28515625" style="253" customWidth="1"/>
    <col min="8" max="16384" width="11.42578125" style="253"/>
  </cols>
  <sheetData>
    <row r="2" spans="2:7" ht="30.75" customHeight="1" thickBot="1" x14ac:dyDescent="0.3">
      <c r="B2" s="367" t="s">
        <v>402</v>
      </c>
      <c r="C2" s="367"/>
      <c r="D2" s="367"/>
      <c r="E2" s="367"/>
      <c r="F2" s="367"/>
      <c r="G2" s="367"/>
    </row>
    <row r="3" spans="2:7" x14ac:dyDescent="0.25">
      <c r="B3" s="368" t="s">
        <v>346</v>
      </c>
      <c r="C3" s="369"/>
      <c r="D3" s="370" t="s">
        <v>347</v>
      </c>
      <c r="E3" s="369"/>
      <c r="F3" s="370" t="s">
        <v>348</v>
      </c>
      <c r="G3" s="371"/>
    </row>
    <row r="4" spans="2:7" ht="39" customHeight="1" x14ac:dyDescent="0.25">
      <c r="B4" s="403" t="s">
        <v>406</v>
      </c>
      <c r="C4" s="404"/>
      <c r="D4" s="341" t="s">
        <v>395</v>
      </c>
      <c r="E4" s="324"/>
      <c r="F4" s="341" t="s">
        <v>407</v>
      </c>
      <c r="G4" s="366"/>
    </row>
    <row r="5" spans="2:7" x14ac:dyDescent="0.25">
      <c r="B5" s="357" t="s">
        <v>450</v>
      </c>
      <c r="C5" s="358"/>
      <c r="D5" s="359" t="s">
        <v>443</v>
      </c>
      <c r="E5" s="360"/>
      <c r="F5" s="360"/>
      <c r="G5" s="361"/>
    </row>
    <row r="6" spans="2:7" ht="15.75" thickBot="1" x14ac:dyDescent="0.3">
      <c r="B6" s="323" t="s">
        <v>442</v>
      </c>
      <c r="C6" s="324"/>
      <c r="D6" s="325" t="s">
        <v>451</v>
      </c>
      <c r="E6" s="362"/>
      <c r="F6" s="362"/>
      <c r="G6" s="363"/>
    </row>
    <row r="7" spans="2:7" ht="15.75" x14ac:dyDescent="0.25">
      <c r="B7" s="313" t="s">
        <v>355</v>
      </c>
      <c r="C7" s="314"/>
      <c r="D7" s="314"/>
      <c r="E7" s="314"/>
      <c r="F7" s="314"/>
      <c r="G7" s="315"/>
    </row>
    <row r="8" spans="2:7" x14ac:dyDescent="0.25">
      <c r="B8" s="258"/>
      <c r="C8" s="256"/>
      <c r="D8" s="256"/>
      <c r="E8" s="256"/>
      <c r="F8" s="256"/>
      <c r="G8" s="235"/>
    </row>
    <row r="9" spans="2:7" x14ac:dyDescent="0.25">
      <c r="B9" s="301" t="s">
        <v>356</v>
      </c>
      <c r="C9" s="302"/>
      <c r="D9" s="302"/>
      <c r="E9" s="302"/>
      <c r="F9" s="302"/>
      <c r="G9" s="303"/>
    </row>
    <row r="10" spans="2:7" x14ac:dyDescent="0.25">
      <c r="B10" s="316" t="s">
        <v>357</v>
      </c>
      <c r="C10" s="317"/>
      <c r="D10" s="267" t="s">
        <v>13</v>
      </c>
      <c r="E10" s="267" t="s">
        <v>358</v>
      </c>
      <c r="F10" s="267" t="s">
        <v>359</v>
      </c>
      <c r="G10" s="223" t="s">
        <v>360</v>
      </c>
    </row>
    <row r="11" spans="2:7" x14ac:dyDescent="0.25">
      <c r="B11" s="311" t="str">
        <f>PME!B26</f>
        <v>Generador Automatico de VAR 5 kVAr</v>
      </c>
      <c r="C11" s="354"/>
      <c r="D11" s="229">
        <v>1</v>
      </c>
      <c r="E11" s="257" t="s">
        <v>453</v>
      </c>
      <c r="F11" s="208">
        <f>PME!D26</f>
        <v>8272000</v>
      </c>
      <c r="G11" s="251">
        <f>D11*F11</f>
        <v>8272000</v>
      </c>
    </row>
    <row r="12" spans="2:7" x14ac:dyDescent="0.25">
      <c r="B12" s="311"/>
      <c r="C12" s="354"/>
      <c r="D12" s="229"/>
      <c r="E12" s="257"/>
      <c r="F12" s="208"/>
      <c r="G12" s="227">
        <f t="shared" ref="G12:G28" si="0">+D12*F12</f>
        <v>0</v>
      </c>
    </row>
    <row r="13" spans="2:7" x14ac:dyDescent="0.25">
      <c r="B13" s="311"/>
      <c r="C13" s="354"/>
      <c r="D13" s="229"/>
      <c r="E13" s="257"/>
      <c r="F13" s="208"/>
      <c r="G13" s="227">
        <f t="shared" si="0"/>
        <v>0</v>
      </c>
    </row>
    <row r="14" spans="2:7" x14ac:dyDescent="0.25">
      <c r="B14" s="311"/>
      <c r="C14" s="354"/>
      <c r="D14" s="229"/>
      <c r="E14" s="257"/>
      <c r="F14" s="208"/>
      <c r="G14" s="227">
        <f t="shared" si="0"/>
        <v>0</v>
      </c>
    </row>
    <row r="15" spans="2:7" x14ac:dyDescent="0.25">
      <c r="B15" s="311"/>
      <c r="C15" s="354"/>
      <c r="D15" s="229"/>
      <c r="E15" s="257"/>
      <c r="F15" s="208"/>
      <c r="G15" s="227">
        <f t="shared" si="0"/>
        <v>0</v>
      </c>
    </row>
    <row r="16" spans="2:7" x14ac:dyDescent="0.25">
      <c r="B16" s="311"/>
      <c r="C16" s="354"/>
      <c r="D16" s="229"/>
      <c r="E16" s="257"/>
      <c r="F16" s="208"/>
      <c r="G16" s="227">
        <f t="shared" si="0"/>
        <v>0</v>
      </c>
    </row>
    <row r="17" spans="2:7" x14ac:dyDescent="0.25">
      <c r="B17" s="311"/>
      <c r="C17" s="354"/>
      <c r="D17" s="229"/>
      <c r="E17" s="257"/>
      <c r="F17" s="208"/>
      <c r="G17" s="227">
        <f t="shared" si="0"/>
        <v>0</v>
      </c>
    </row>
    <row r="18" spans="2:7" x14ac:dyDescent="0.25">
      <c r="B18" s="311"/>
      <c r="C18" s="354"/>
      <c r="D18" s="229"/>
      <c r="E18" s="257"/>
      <c r="F18" s="208"/>
      <c r="G18" s="227">
        <f t="shared" si="0"/>
        <v>0</v>
      </c>
    </row>
    <row r="19" spans="2:7" x14ac:dyDescent="0.25">
      <c r="B19" s="311"/>
      <c r="C19" s="354"/>
      <c r="D19" s="229"/>
      <c r="E19" s="257"/>
      <c r="F19" s="208"/>
      <c r="G19" s="227">
        <f t="shared" si="0"/>
        <v>0</v>
      </c>
    </row>
    <row r="20" spans="2:7" x14ac:dyDescent="0.25">
      <c r="B20" s="311"/>
      <c r="C20" s="354"/>
      <c r="D20" s="229"/>
      <c r="E20" s="257"/>
      <c r="F20" s="208"/>
      <c r="G20" s="227">
        <f t="shared" si="0"/>
        <v>0</v>
      </c>
    </row>
    <row r="21" spans="2:7" x14ac:dyDescent="0.25">
      <c r="B21" s="311"/>
      <c r="C21" s="354"/>
      <c r="D21" s="229"/>
      <c r="E21" s="257"/>
      <c r="F21" s="208"/>
      <c r="G21" s="227">
        <f t="shared" si="0"/>
        <v>0</v>
      </c>
    </row>
    <row r="22" spans="2:7" x14ac:dyDescent="0.25">
      <c r="B22" s="311"/>
      <c r="C22" s="354"/>
      <c r="D22" s="229"/>
      <c r="E22" s="257"/>
      <c r="F22" s="208"/>
      <c r="G22" s="227">
        <f>+D22*F22</f>
        <v>0</v>
      </c>
    </row>
    <row r="23" spans="2:7" x14ac:dyDescent="0.25">
      <c r="B23" s="311"/>
      <c r="C23" s="354"/>
      <c r="D23" s="229"/>
      <c r="E23" s="257"/>
      <c r="F23" s="208"/>
      <c r="G23" s="227">
        <f t="shared" si="0"/>
        <v>0</v>
      </c>
    </row>
    <row r="24" spans="2:7" x14ac:dyDescent="0.25">
      <c r="B24" s="311"/>
      <c r="C24" s="354"/>
      <c r="D24" s="229"/>
      <c r="E24" s="257"/>
      <c r="F24" s="208"/>
      <c r="G24" s="227">
        <f t="shared" si="0"/>
        <v>0</v>
      </c>
    </row>
    <row r="25" spans="2:7" x14ac:dyDescent="0.25">
      <c r="B25" s="311"/>
      <c r="C25" s="354"/>
      <c r="D25" s="229"/>
      <c r="E25" s="257"/>
      <c r="F25" s="208"/>
      <c r="G25" s="227">
        <f t="shared" si="0"/>
        <v>0</v>
      </c>
    </row>
    <row r="26" spans="2:7" x14ac:dyDescent="0.25">
      <c r="B26" s="311"/>
      <c r="C26" s="354"/>
      <c r="D26" s="229"/>
      <c r="E26" s="257"/>
      <c r="F26" s="208"/>
      <c r="G26" s="227">
        <f t="shared" si="0"/>
        <v>0</v>
      </c>
    </row>
    <row r="27" spans="2:7" x14ac:dyDescent="0.25">
      <c r="B27" s="311"/>
      <c r="C27" s="354"/>
      <c r="D27" s="229"/>
      <c r="E27" s="257"/>
      <c r="F27" s="208"/>
      <c r="G27" s="227">
        <f t="shared" si="0"/>
        <v>0</v>
      </c>
    </row>
    <row r="28" spans="2:7" x14ac:dyDescent="0.25">
      <c r="B28" s="311"/>
      <c r="C28" s="354"/>
      <c r="D28" s="229"/>
      <c r="E28" s="257"/>
      <c r="F28" s="208"/>
      <c r="G28" s="227">
        <f t="shared" si="0"/>
        <v>0</v>
      </c>
    </row>
    <row r="29" spans="2:7" ht="15.75" x14ac:dyDescent="0.25">
      <c r="B29" s="258"/>
      <c r="C29" s="256"/>
      <c r="D29" s="254"/>
      <c r="E29" s="299" t="s">
        <v>366</v>
      </c>
      <c r="F29" s="300"/>
      <c r="G29" s="245">
        <f>SUM(G11:G28)</f>
        <v>8272000</v>
      </c>
    </row>
    <row r="30" spans="2:7" x14ac:dyDescent="0.25">
      <c r="B30" s="237"/>
      <c r="C30" s="254"/>
      <c r="D30" s="254"/>
      <c r="E30" s="254"/>
      <c r="F30" s="254"/>
      <c r="G30" s="255"/>
    </row>
    <row r="31" spans="2:7" x14ac:dyDescent="0.25">
      <c r="B31" s="301" t="s">
        <v>367</v>
      </c>
      <c r="C31" s="302"/>
      <c r="D31" s="302"/>
      <c r="E31" s="302"/>
      <c r="F31" s="302"/>
      <c r="G31" s="303"/>
    </row>
    <row r="32" spans="2:7" x14ac:dyDescent="0.25">
      <c r="B32" s="202" t="s">
        <v>368</v>
      </c>
      <c r="C32" s="267" t="s">
        <v>358</v>
      </c>
      <c r="D32" s="267" t="s">
        <v>13</v>
      </c>
      <c r="E32" s="350" t="s">
        <v>375</v>
      </c>
      <c r="F32" s="351"/>
      <c r="G32" s="223" t="s">
        <v>360</v>
      </c>
    </row>
    <row r="33" spans="2:7" x14ac:dyDescent="0.25">
      <c r="B33" s="266" t="str">
        <f>PME!F6</f>
        <v xml:space="preserve">Personal GAL Electric SAS </v>
      </c>
      <c r="C33" s="283" t="s">
        <v>453</v>
      </c>
      <c r="D33" s="283" t="s">
        <v>457</v>
      </c>
      <c r="E33" s="352"/>
      <c r="F33" s="353"/>
      <c r="G33" s="227">
        <f>PME!G6</f>
        <v>1540000</v>
      </c>
    </row>
    <row r="34" spans="2:7" x14ac:dyDescent="0.25">
      <c r="B34" s="266"/>
      <c r="C34" s="283"/>
      <c r="D34" s="208"/>
      <c r="E34" s="352"/>
      <c r="F34" s="353"/>
      <c r="G34" s="227">
        <f>+E34*F34</f>
        <v>0</v>
      </c>
    </row>
    <row r="35" spans="2:7" x14ac:dyDescent="0.25">
      <c r="B35" s="266"/>
      <c r="C35" s="283"/>
      <c r="D35" s="208"/>
      <c r="E35" s="352"/>
      <c r="F35" s="353"/>
      <c r="G35" s="227">
        <f>+E35*F35</f>
        <v>0</v>
      </c>
    </row>
    <row r="36" spans="2:7" x14ac:dyDescent="0.25">
      <c r="B36" s="266"/>
      <c r="C36" s="283"/>
      <c r="D36" s="208"/>
      <c r="E36" s="352"/>
      <c r="F36" s="353"/>
      <c r="G36" s="227">
        <f>+E36*F36</f>
        <v>0</v>
      </c>
    </row>
    <row r="37" spans="2:7" x14ac:dyDescent="0.25">
      <c r="B37" s="266"/>
      <c r="C37" s="283"/>
      <c r="D37" s="208"/>
      <c r="E37" s="352"/>
      <c r="F37" s="353"/>
      <c r="G37" s="227">
        <f>+E37*F37</f>
        <v>0</v>
      </c>
    </row>
    <row r="38" spans="2:7" ht="15.75" x14ac:dyDescent="0.25">
      <c r="B38" s="258"/>
      <c r="C38" s="256"/>
      <c r="D38" s="254"/>
      <c r="E38" s="299" t="s">
        <v>373</v>
      </c>
      <c r="F38" s="300"/>
      <c r="G38" s="225">
        <f>ROUND(SUM(G33:G37),2)</f>
        <v>1540000</v>
      </c>
    </row>
    <row r="39" spans="2:7" x14ac:dyDescent="0.25">
      <c r="B39" s="237"/>
      <c r="C39" s="254"/>
      <c r="D39" s="254"/>
      <c r="E39" s="254"/>
      <c r="F39" s="254"/>
      <c r="G39" s="255"/>
    </row>
    <row r="40" spans="2:7" x14ac:dyDescent="0.25">
      <c r="B40" s="301" t="s">
        <v>374</v>
      </c>
      <c r="C40" s="302"/>
      <c r="D40" s="302"/>
      <c r="E40" s="302"/>
      <c r="F40" s="302"/>
      <c r="G40" s="303"/>
    </row>
    <row r="41" spans="2:7" ht="25.5" customHeight="1" x14ac:dyDescent="0.25">
      <c r="B41" s="202" t="s">
        <v>357</v>
      </c>
      <c r="C41" s="267" t="s">
        <v>358</v>
      </c>
      <c r="D41" s="267" t="s">
        <v>13</v>
      </c>
      <c r="E41" s="350" t="s">
        <v>375</v>
      </c>
      <c r="F41" s="351"/>
      <c r="G41" s="223" t="s">
        <v>360</v>
      </c>
    </row>
    <row r="42" spans="2:7" x14ac:dyDescent="0.25">
      <c r="B42" s="266"/>
      <c r="C42" s="257"/>
      <c r="D42" s="231"/>
      <c r="E42" s="348"/>
      <c r="F42" s="349"/>
      <c r="G42" s="227">
        <f t="shared" ref="G42:G47" si="1">+D42*E42*F42</f>
        <v>0</v>
      </c>
    </row>
    <row r="43" spans="2:7" x14ac:dyDescent="0.25">
      <c r="B43" s="250"/>
      <c r="C43" s="257"/>
      <c r="D43" s="229"/>
      <c r="E43" s="348"/>
      <c r="F43" s="349"/>
      <c r="G43" s="227">
        <f t="shared" si="1"/>
        <v>0</v>
      </c>
    </row>
    <row r="44" spans="2:7" x14ac:dyDescent="0.25">
      <c r="B44" s="266"/>
      <c r="C44" s="257"/>
      <c r="D44" s="231"/>
      <c r="E44" s="348"/>
      <c r="F44" s="349"/>
      <c r="G44" s="227">
        <f t="shared" si="1"/>
        <v>0</v>
      </c>
    </row>
    <row r="45" spans="2:7" x14ac:dyDescent="0.25">
      <c r="B45" s="266"/>
      <c r="C45" s="257"/>
      <c r="D45" s="231"/>
      <c r="E45" s="348"/>
      <c r="F45" s="349"/>
      <c r="G45" s="227">
        <f t="shared" si="1"/>
        <v>0</v>
      </c>
    </row>
    <row r="46" spans="2:7" x14ac:dyDescent="0.25">
      <c r="B46" s="266"/>
      <c r="C46" s="257"/>
      <c r="D46" s="231"/>
      <c r="E46" s="348"/>
      <c r="F46" s="349"/>
      <c r="G46" s="227">
        <f t="shared" si="1"/>
        <v>0</v>
      </c>
    </row>
    <row r="47" spans="2:7" x14ac:dyDescent="0.25">
      <c r="B47" s="266"/>
      <c r="C47" s="257"/>
      <c r="D47" s="231"/>
      <c r="E47" s="348"/>
      <c r="F47" s="349"/>
      <c r="G47" s="227">
        <f t="shared" si="1"/>
        <v>0</v>
      </c>
    </row>
    <row r="48" spans="2:7" ht="15.75" x14ac:dyDescent="0.25">
      <c r="B48" s="237"/>
      <c r="C48" s="254"/>
      <c r="D48" s="254"/>
      <c r="E48" s="299" t="s">
        <v>381</v>
      </c>
      <c r="F48" s="300"/>
      <c r="G48" s="225">
        <f>ROUND(SUM(G42:G47),2)</f>
        <v>0</v>
      </c>
    </row>
    <row r="49" spans="2:7" ht="15.75" thickBot="1" x14ac:dyDescent="0.3">
      <c r="B49" s="237"/>
      <c r="C49" s="254"/>
      <c r="D49" s="254"/>
      <c r="E49" s="254"/>
      <c r="F49" s="254"/>
      <c r="G49" s="255"/>
    </row>
    <row r="50" spans="2:7" ht="18.75" thickBot="1" x14ac:dyDescent="0.3">
      <c r="B50" s="304" t="s">
        <v>382</v>
      </c>
      <c r="C50" s="305"/>
      <c r="D50" s="305"/>
      <c r="E50" s="305"/>
      <c r="F50" s="306"/>
      <c r="G50" s="228">
        <f>+G29+G38+G48</f>
        <v>9812000</v>
      </c>
    </row>
    <row r="51" spans="2:7" x14ac:dyDescent="0.25">
      <c r="B51" s="239"/>
      <c r="C51" s="239"/>
      <c r="D51" s="239"/>
      <c r="E51" s="239"/>
      <c r="F51" s="239"/>
      <c r="G51" s="239"/>
    </row>
    <row r="52" spans="2:7" x14ac:dyDescent="0.25">
      <c r="B52" s="239"/>
      <c r="C52" s="239"/>
      <c r="D52" s="239"/>
      <c r="E52" s="239"/>
      <c r="F52" s="239"/>
      <c r="G52" s="239"/>
    </row>
    <row r="53" spans="2:7" x14ac:dyDescent="0.25">
      <c r="B53" s="204"/>
      <c r="C53" s="307"/>
      <c r="D53" s="307"/>
      <c r="E53" s="239"/>
      <c r="F53" s="239"/>
      <c r="G53" s="239"/>
    </row>
  </sheetData>
  <mergeCells count="52">
    <mergeCell ref="E44:F44"/>
    <mergeCell ref="E45:F45"/>
    <mergeCell ref="E46:F46"/>
    <mergeCell ref="E47:F47"/>
    <mergeCell ref="E35:F35"/>
    <mergeCell ref="E36:F36"/>
    <mergeCell ref="E37:F37"/>
    <mergeCell ref="E42:F42"/>
    <mergeCell ref="E43:F43"/>
    <mergeCell ref="B4:C4"/>
    <mergeCell ref="D4:E4"/>
    <mergeCell ref="F4:G4"/>
    <mergeCell ref="B2:G2"/>
    <mergeCell ref="B3:C3"/>
    <mergeCell ref="D3:E3"/>
    <mergeCell ref="F3:G3"/>
    <mergeCell ref="B13:C13"/>
    <mergeCell ref="B5:C5"/>
    <mergeCell ref="D5:G5"/>
    <mergeCell ref="B6:C6"/>
    <mergeCell ref="D6:G6"/>
    <mergeCell ref="B7:G7"/>
    <mergeCell ref="B9:G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6:C26"/>
    <mergeCell ref="B27:C27"/>
    <mergeCell ref="B28:C28"/>
    <mergeCell ref="E29:F29"/>
    <mergeCell ref="B31:G31"/>
    <mergeCell ref="E38:F38"/>
    <mergeCell ref="B40:G40"/>
    <mergeCell ref="E48:F48"/>
    <mergeCell ref="B50:F50"/>
    <mergeCell ref="E32:F32"/>
    <mergeCell ref="E41:F41"/>
    <mergeCell ref="E33:F33"/>
    <mergeCell ref="E34:F34"/>
    <mergeCell ref="C53:D53"/>
  </mergeCells>
  <pageMargins left="0.7" right="0.7" top="0.75" bottom="0.75" header="0.3" footer="0.3"/>
  <pageSetup scale="6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9A5D0-F5E9-44B1-B50A-E08A3F96A366}">
  <sheetPr codeName="Hoja51">
    <tabColor theme="1"/>
  </sheetPr>
  <dimension ref="A2:H30"/>
  <sheetViews>
    <sheetView zoomScale="90" zoomScaleNormal="90" workbookViewId="0">
      <selection activeCell="B12" sqref="B12"/>
    </sheetView>
  </sheetViews>
  <sheetFormatPr baseColWidth="10" defaultRowHeight="15" x14ac:dyDescent="0.25"/>
  <cols>
    <col min="1" max="1" width="7.42578125" bestFit="1" customWidth="1"/>
    <col min="2" max="2" width="79.42578125" bestFit="1" customWidth="1"/>
    <col min="3" max="3" width="12.7109375" style="242" customWidth="1"/>
    <col min="4" max="4" width="20.140625" style="240" customWidth="1"/>
    <col min="5" max="5" width="7.7109375" customWidth="1"/>
    <col min="6" max="6" width="28.28515625" customWidth="1"/>
    <col min="7" max="7" width="18.140625" style="240" customWidth="1"/>
    <col min="8" max="8" width="11.85546875" customWidth="1"/>
  </cols>
  <sheetData>
    <row r="2" spans="1:8" x14ac:dyDescent="0.25">
      <c r="A2" s="401" t="s">
        <v>391</v>
      </c>
      <c r="B2" s="401"/>
      <c r="C2" s="401"/>
      <c r="D2" s="401"/>
      <c r="F2" s="402" t="s">
        <v>368</v>
      </c>
      <c r="G2" s="402"/>
    </row>
    <row r="3" spans="1:8" x14ac:dyDescent="0.25">
      <c r="A3" s="400" t="s">
        <v>405</v>
      </c>
      <c r="B3" s="263" t="s">
        <v>357</v>
      </c>
      <c r="C3" s="241" t="s">
        <v>358</v>
      </c>
      <c r="D3" s="243" t="s">
        <v>359</v>
      </c>
      <c r="E3" s="206"/>
      <c r="F3" s="278" t="s">
        <v>392</v>
      </c>
      <c r="G3" s="243" t="s">
        <v>393</v>
      </c>
      <c r="H3" s="206"/>
    </row>
    <row r="4" spans="1:8" x14ac:dyDescent="0.25">
      <c r="A4" s="247">
        <v>1000</v>
      </c>
      <c r="B4" s="373"/>
      <c r="C4" s="374"/>
      <c r="D4" s="374"/>
      <c r="F4" s="252" t="s">
        <v>400</v>
      </c>
      <c r="G4" s="249">
        <v>16058.79</v>
      </c>
    </row>
    <row r="5" spans="1:8" s="253" customFormat="1" x14ac:dyDescent="0.25">
      <c r="A5" s="247">
        <v>1001</v>
      </c>
      <c r="B5" s="264" t="s">
        <v>410</v>
      </c>
      <c r="C5" s="262" t="s">
        <v>69</v>
      </c>
      <c r="D5" s="259">
        <v>3645</v>
      </c>
      <c r="F5" s="252" t="s">
        <v>401</v>
      </c>
      <c r="G5" s="249">
        <v>11176.03</v>
      </c>
    </row>
    <row r="6" spans="1:8" x14ac:dyDescent="0.25">
      <c r="A6" s="247">
        <v>1002</v>
      </c>
      <c r="B6" s="265" t="s">
        <v>412</v>
      </c>
      <c r="C6" s="248" t="s">
        <v>398</v>
      </c>
      <c r="D6" s="260">
        <v>2943</v>
      </c>
      <c r="F6" s="270" t="s">
        <v>456</v>
      </c>
      <c r="G6" s="269">
        <f>350*4400</f>
        <v>1540000</v>
      </c>
    </row>
    <row r="7" spans="1:8" x14ac:dyDescent="0.25">
      <c r="A7" s="247">
        <v>1003</v>
      </c>
      <c r="B7" s="265" t="s">
        <v>413</v>
      </c>
      <c r="C7" s="248" t="s">
        <v>398</v>
      </c>
      <c r="D7" s="260">
        <v>1285</v>
      </c>
      <c r="F7" s="275"/>
      <c r="G7" s="276"/>
    </row>
    <row r="8" spans="1:8" x14ac:dyDescent="0.25">
      <c r="A8" s="247">
        <v>1004</v>
      </c>
      <c r="B8" s="265" t="s">
        <v>411</v>
      </c>
      <c r="C8" s="248" t="s">
        <v>398</v>
      </c>
      <c r="D8" s="260">
        <v>4552.8</v>
      </c>
      <c r="F8" s="275"/>
      <c r="G8" s="276"/>
    </row>
    <row r="9" spans="1:8" x14ac:dyDescent="0.25">
      <c r="A9" s="247">
        <v>1005</v>
      </c>
      <c r="B9" s="265" t="s">
        <v>419</v>
      </c>
      <c r="C9" s="248" t="s">
        <v>398</v>
      </c>
      <c r="D9" s="260">
        <v>150</v>
      </c>
      <c r="F9" s="275"/>
      <c r="G9" s="276"/>
    </row>
    <row r="10" spans="1:8" x14ac:dyDescent="0.25">
      <c r="A10" s="247">
        <v>1006</v>
      </c>
      <c r="B10" s="265" t="s">
        <v>414</v>
      </c>
      <c r="C10" s="248" t="s">
        <v>69</v>
      </c>
      <c r="D10" s="260">
        <v>3000</v>
      </c>
      <c r="F10" s="277"/>
      <c r="G10" s="276"/>
    </row>
    <row r="11" spans="1:8" x14ac:dyDescent="0.25">
      <c r="A11" s="247">
        <v>1007</v>
      </c>
      <c r="B11" s="268" t="s">
        <v>415</v>
      </c>
      <c r="C11" s="273" t="s">
        <v>398</v>
      </c>
      <c r="D11" s="279">
        <v>39145</v>
      </c>
      <c r="F11" s="277"/>
      <c r="G11" s="276"/>
    </row>
    <row r="12" spans="1:8" x14ac:dyDescent="0.25">
      <c r="A12" s="247">
        <v>1008</v>
      </c>
      <c r="B12" s="265" t="s">
        <v>416</v>
      </c>
      <c r="C12" s="248" t="s">
        <v>398</v>
      </c>
      <c r="D12" s="261">
        <v>97462.5</v>
      </c>
      <c r="F12" s="275"/>
      <c r="G12" s="276"/>
    </row>
    <row r="13" spans="1:8" x14ac:dyDescent="0.25">
      <c r="A13" s="247">
        <v>1009</v>
      </c>
      <c r="B13" s="265" t="s">
        <v>417</v>
      </c>
      <c r="C13" s="248" t="s">
        <v>398</v>
      </c>
      <c r="D13" s="261">
        <v>151684.6</v>
      </c>
      <c r="F13" s="275"/>
      <c r="G13" s="276"/>
    </row>
    <row r="14" spans="1:8" x14ac:dyDescent="0.25">
      <c r="A14" s="247">
        <v>1010</v>
      </c>
      <c r="B14" s="265" t="s">
        <v>418</v>
      </c>
      <c r="C14" s="248" t="s">
        <v>69</v>
      </c>
      <c r="D14" s="261">
        <v>1477.31</v>
      </c>
      <c r="F14" s="275"/>
      <c r="G14" s="276"/>
    </row>
    <row r="15" spans="1:8" x14ac:dyDescent="0.25">
      <c r="A15" s="247">
        <v>1011</v>
      </c>
      <c r="B15" s="265" t="s">
        <v>420</v>
      </c>
      <c r="C15" s="248" t="s">
        <v>398</v>
      </c>
      <c r="D15" s="261">
        <v>13900</v>
      </c>
      <c r="F15" s="277"/>
      <c r="G15" s="276"/>
    </row>
    <row r="16" spans="1:8" x14ac:dyDescent="0.25">
      <c r="A16" s="247">
        <v>1012</v>
      </c>
      <c r="B16" s="265" t="s">
        <v>421</v>
      </c>
      <c r="C16" s="214" t="s">
        <v>47</v>
      </c>
      <c r="D16" s="261">
        <v>8500</v>
      </c>
      <c r="F16" s="277"/>
      <c r="G16" s="276"/>
    </row>
    <row r="17" spans="1:7" s="271" customFormat="1" x14ac:dyDescent="0.25">
      <c r="A17" s="247">
        <v>1013</v>
      </c>
      <c r="B17" s="265" t="s">
        <v>428</v>
      </c>
      <c r="C17" s="281" t="s">
        <v>69</v>
      </c>
      <c r="D17" s="282">
        <v>2590.16</v>
      </c>
      <c r="F17" s="277"/>
      <c r="G17" s="276"/>
    </row>
    <row r="18" spans="1:7" x14ac:dyDescent="0.25">
      <c r="A18" s="247">
        <v>1014</v>
      </c>
      <c r="B18" s="265" t="s">
        <v>424</v>
      </c>
      <c r="C18" s="248" t="s">
        <v>47</v>
      </c>
      <c r="D18" s="261">
        <v>3000</v>
      </c>
      <c r="F18" s="275"/>
      <c r="G18" s="276"/>
    </row>
    <row r="19" spans="1:7" x14ac:dyDescent="0.25">
      <c r="A19" s="247">
        <v>1015</v>
      </c>
      <c r="B19" s="375" t="s">
        <v>394</v>
      </c>
      <c r="C19" s="376"/>
      <c r="D19" s="377"/>
      <c r="F19" s="275"/>
      <c r="G19" s="276"/>
    </row>
    <row r="20" spans="1:7" x14ac:dyDescent="0.25">
      <c r="A20" s="247">
        <v>1016</v>
      </c>
      <c r="B20" s="263" t="s">
        <v>357</v>
      </c>
      <c r="C20" s="241" t="s">
        <v>358</v>
      </c>
      <c r="D20" s="243" t="s">
        <v>359</v>
      </c>
      <c r="F20" s="275"/>
      <c r="G20" s="276"/>
    </row>
    <row r="21" spans="1:7" x14ac:dyDescent="0.25">
      <c r="A21" s="247">
        <v>1017</v>
      </c>
      <c r="B21" s="265" t="s">
        <v>425</v>
      </c>
      <c r="C21" s="248" t="s">
        <v>398</v>
      </c>
      <c r="D21" s="261">
        <v>6743865.71</v>
      </c>
      <c r="F21" s="275"/>
      <c r="G21" s="276"/>
    </row>
    <row r="22" spans="1:7" x14ac:dyDescent="0.25">
      <c r="A22" s="247">
        <v>1018</v>
      </c>
      <c r="B22" s="265" t="s">
        <v>426</v>
      </c>
      <c r="C22" s="248" t="s">
        <v>398</v>
      </c>
      <c r="D22" s="261">
        <v>1390000</v>
      </c>
      <c r="F22" s="275"/>
      <c r="G22" s="276"/>
    </row>
    <row r="23" spans="1:7" x14ac:dyDescent="0.25">
      <c r="A23" s="247">
        <v>1019</v>
      </c>
      <c r="B23" s="265" t="s">
        <v>427</v>
      </c>
      <c r="C23" s="248" t="s">
        <v>398</v>
      </c>
      <c r="D23" s="261">
        <v>5942400</v>
      </c>
      <c r="F23" s="275"/>
      <c r="G23" s="276"/>
    </row>
    <row r="24" spans="1:7" x14ac:dyDescent="0.25">
      <c r="A24" s="247">
        <v>1020</v>
      </c>
      <c r="B24" s="265" t="s">
        <v>429</v>
      </c>
      <c r="C24" s="248" t="s">
        <v>398</v>
      </c>
      <c r="D24" s="261">
        <v>187968</v>
      </c>
      <c r="F24" s="277"/>
      <c r="G24" s="276"/>
    </row>
    <row r="25" spans="1:7" x14ac:dyDescent="0.25">
      <c r="A25" s="247">
        <v>1021</v>
      </c>
      <c r="B25" s="265" t="s">
        <v>444</v>
      </c>
      <c r="C25" s="248" t="s">
        <v>398</v>
      </c>
      <c r="D25" s="261">
        <f>2643*4400</f>
        <v>11629200</v>
      </c>
      <c r="F25" s="277"/>
      <c r="G25" s="276"/>
    </row>
    <row r="26" spans="1:7" x14ac:dyDescent="0.25">
      <c r="A26" s="247">
        <v>1022</v>
      </c>
      <c r="B26" s="265" t="s">
        <v>445</v>
      </c>
      <c r="C26" s="248" t="s">
        <v>398</v>
      </c>
      <c r="D26" s="261">
        <f>1880*4400</f>
        <v>8272000</v>
      </c>
    </row>
    <row r="27" spans="1:7" x14ac:dyDescent="0.25">
      <c r="A27" s="247">
        <v>1023</v>
      </c>
      <c r="B27" s="265"/>
      <c r="C27" s="248"/>
      <c r="D27" s="261"/>
    </row>
    <row r="28" spans="1:7" x14ac:dyDescent="0.25">
      <c r="A28" s="247">
        <v>1024</v>
      </c>
      <c r="B28" s="265"/>
      <c r="C28" s="248"/>
      <c r="D28" s="261"/>
    </row>
    <row r="29" spans="1:7" x14ac:dyDescent="0.25">
      <c r="A29" s="247">
        <v>1025</v>
      </c>
      <c r="B29" s="265"/>
      <c r="C29" s="248"/>
      <c r="D29" s="261"/>
    </row>
    <row r="30" spans="1:7" x14ac:dyDescent="0.25">
      <c r="A30" s="247">
        <v>1026</v>
      </c>
      <c r="B30" s="265"/>
      <c r="C30" s="248"/>
      <c r="D30" s="261"/>
    </row>
  </sheetData>
  <mergeCells count="4">
    <mergeCell ref="F2:G2"/>
    <mergeCell ref="B4:D4"/>
    <mergeCell ref="A2:D2"/>
    <mergeCell ref="B19:D19"/>
  </mergeCells>
  <phoneticPr fontId="33" type="noConversion"/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A404F-7E7D-40BB-84C0-B47CE8476D14}">
  <sheetPr>
    <tabColor rgb="FFFF0000"/>
  </sheetPr>
  <dimension ref="A1:D16"/>
  <sheetViews>
    <sheetView workbookViewId="0">
      <selection activeCell="D5" sqref="D5"/>
    </sheetView>
  </sheetViews>
  <sheetFormatPr baseColWidth="10" defaultRowHeight="15" x14ac:dyDescent="0.25"/>
  <cols>
    <col min="1" max="1" width="11.42578125" style="286"/>
    <col min="2" max="2" width="34.7109375" style="287" bestFit="1" customWidth="1"/>
    <col min="3" max="3" width="14" style="288" customWidth="1"/>
    <col min="4" max="4" width="9.85546875" style="289" bestFit="1" customWidth="1"/>
  </cols>
  <sheetData>
    <row r="1" spans="1:4" x14ac:dyDescent="0.25">
      <c r="A1" s="291" t="s">
        <v>1</v>
      </c>
      <c r="B1" s="291" t="s">
        <v>357</v>
      </c>
      <c r="C1" s="292" t="s">
        <v>435</v>
      </c>
      <c r="D1" s="293" t="s">
        <v>436</v>
      </c>
    </row>
    <row r="2" spans="1:4" x14ac:dyDescent="0.25">
      <c r="A2" s="294" t="s">
        <v>446</v>
      </c>
      <c r="B2" s="295" t="s">
        <v>437</v>
      </c>
      <c r="C2" s="296">
        <f>'5.1.1'!G50</f>
        <v>9837504.629999999</v>
      </c>
      <c r="D2" s="297">
        <f>'5.1.1'!D33</f>
        <v>16</v>
      </c>
    </row>
    <row r="3" spans="1:4" x14ac:dyDescent="0.25">
      <c r="A3" s="294" t="s">
        <v>447</v>
      </c>
      <c r="B3" s="295" t="s">
        <v>438</v>
      </c>
      <c r="C3" s="296">
        <f>'5.1.2'!G50</f>
        <v>7834006.9199999999</v>
      </c>
      <c r="D3" s="297">
        <f>'5.1.2'!D33</f>
        <v>16</v>
      </c>
    </row>
    <row r="4" spans="1:4" x14ac:dyDescent="0.25">
      <c r="A4" s="294" t="s">
        <v>448</v>
      </c>
      <c r="B4" s="265" t="s">
        <v>444</v>
      </c>
      <c r="C4" s="296">
        <f>'5.4.DIELCO'!G50</f>
        <v>11911078.560000001</v>
      </c>
      <c r="D4" s="297">
        <f>'5.4.DIELCO'!D33</f>
        <v>8</v>
      </c>
    </row>
    <row r="5" spans="1:4" x14ac:dyDescent="0.25">
      <c r="A5" s="294" t="s">
        <v>449</v>
      </c>
      <c r="B5" s="265" t="s">
        <v>445</v>
      </c>
      <c r="C5" s="296">
        <f>'5.4.GAL'!G50</f>
        <v>9812000</v>
      </c>
      <c r="D5" s="297" t="s">
        <v>458</v>
      </c>
    </row>
    <row r="6" spans="1:4" x14ac:dyDescent="0.25">
      <c r="C6" s="290"/>
    </row>
    <row r="7" spans="1:4" x14ac:dyDescent="0.25">
      <c r="C7" s="290"/>
    </row>
    <row r="8" spans="1:4" x14ac:dyDescent="0.25">
      <c r="C8" s="290"/>
    </row>
    <row r="9" spans="1:4" x14ac:dyDescent="0.25">
      <c r="C9" s="290"/>
    </row>
    <row r="10" spans="1:4" x14ac:dyDescent="0.25">
      <c r="A10" s="298"/>
      <c r="C10" s="290"/>
    </row>
    <row r="11" spans="1:4" x14ac:dyDescent="0.25">
      <c r="A11" s="298"/>
      <c r="C11" s="290"/>
    </row>
    <row r="12" spans="1:4" x14ac:dyDescent="0.25">
      <c r="A12" s="298"/>
      <c r="C12" s="290"/>
    </row>
    <row r="13" spans="1:4" x14ac:dyDescent="0.25">
      <c r="A13" s="298"/>
      <c r="C13" s="290"/>
    </row>
    <row r="14" spans="1:4" x14ac:dyDescent="0.25">
      <c r="A14" s="298"/>
      <c r="C14" s="290"/>
    </row>
    <row r="15" spans="1:4" x14ac:dyDescent="0.25">
      <c r="C15" s="290"/>
    </row>
    <row r="16" spans="1:4" x14ac:dyDescent="0.25">
      <c r="C16" s="29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theme="9" tint="-0.249977111117893"/>
  </sheetPr>
  <dimension ref="A1:N97"/>
  <sheetViews>
    <sheetView topLeftCell="A31" zoomScaleNormal="100" workbookViewId="0">
      <selection activeCell="C37" sqref="C37"/>
    </sheetView>
  </sheetViews>
  <sheetFormatPr baseColWidth="10" defaultRowHeight="14.25" x14ac:dyDescent="0.2"/>
  <cols>
    <col min="1" max="1" width="6.85546875" style="1" customWidth="1"/>
    <col min="2" max="2" width="54" style="1" customWidth="1"/>
    <col min="3" max="3" width="8.140625" style="1" customWidth="1"/>
    <col min="4" max="4" width="11.5703125" style="1" customWidth="1"/>
    <col min="5" max="5" width="17.140625" style="1" customWidth="1"/>
    <col min="6" max="6" width="21.140625" style="1" customWidth="1"/>
    <col min="7" max="7" width="24" style="1" customWidth="1"/>
    <col min="8" max="8" width="21.42578125" style="1" customWidth="1"/>
    <col min="9" max="9" width="20.85546875" style="1" customWidth="1"/>
    <col min="10" max="16384" width="11.42578125" style="1"/>
  </cols>
  <sheetData>
    <row r="1" spans="1:14" ht="20.100000000000001" customHeight="1" x14ac:dyDescent="0.25">
      <c r="A1" s="372" t="s">
        <v>342</v>
      </c>
      <c r="B1" s="380"/>
      <c r="C1" s="380"/>
      <c r="D1" s="380"/>
      <c r="E1" s="380"/>
      <c r="F1" s="381"/>
    </row>
    <row r="2" spans="1:14" ht="20.100000000000001" customHeight="1" x14ac:dyDescent="0.2">
      <c r="A2" s="382" t="s">
        <v>343</v>
      </c>
      <c r="B2" s="383"/>
      <c r="C2" s="383"/>
      <c r="D2" s="383"/>
      <c r="E2" s="383"/>
      <c r="F2" s="384"/>
    </row>
    <row r="3" spans="1:14" ht="20.100000000000001" customHeight="1" x14ac:dyDescent="0.2">
      <c r="A3" s="385" t="s">
        <v>344</v>
      </c>
      <c r="B3" s="386"/>
      <c r="C3" s="386"/>
      <c r="D3" s="386"/>
      <c r="E3" s="386"/>
      <c r="F3" s="387"/>
    </row>
    <row r="4" spans="1:14" ht="20.100000000000001" customHeight="1" thickBot="1" x14ac:dyDescent="0.25">
      <c r="A4" s="388" t="s">
        <v>246</v>
      </c>
      <c r="B4" s="389"/>
      <c r="C4" s="389"/>
      <c r="D4" s="389"/>
      <c r="E4" s="389"/>
      <c r="F4" s="390"/>
    </row>
    <row r="5" spans="1:14" ht="4.5" customHeight="1" thickBot="1" x14ac:dyDescent="0.25">
      <c r="A5" s="5"/>
      <c r="B5" s="6"/>
      <c r="C5" s="6"/>
      <c r="D5" s="6"/>
      <c r="E5" s="6"/>
      <c r="F5" s="7"/>
    </row>
    <row r="6" spans="1:14" ht="27" customHeight="1" thickBot="1" x14ac:dyDescent="0.25">
      <c r="A6" s="391" t="s">
        <v>0</v>
      </c>
      <c r="B6" s="392"/>
      <c r="C6" s="392"/>
      <c r="D6" s="392"/>
      <c r="E6" s="392"/>
      <c r="F6" s="393"/>
    </row>
    <row r="7" spans="1:14" ht="21.75" customHeight="1" thickBot="1" x14ac:dyDescent="0.25">
      <c r="A7" s="36" t="s">
        <v>1</v>
      </c>
      <c r="B7" s="36" t="s">
        <v>2</v>
      </c>
      <c r="C7" s="36" t="s">
        <v>6</v>
      </c>
      <c r="D7" s="37" t="s">
        <v>11</v>
      </c>
      <c r="E7" s="37" t="s">
        <v>3</v>
      </c>
      <c r="F7" s="37" t="s">
        <v>4</v>
      </c>
    </row>
    <row r="8" spans="1:14" ht="18" customHeight="1" x14ac:dyDescent="0.2">
      <c r="A8" s="32">
        <v>1</v>
      </c>
      <c r="B8" s="33" t="s">
        <v>9</v>
      </c>
      <c r="C8" s="34"/>
      <c r="D8" s="20"/>
      <c r="E8" s="35"/>
      <c r="F8" s="11"/>
    </row>
    <row r="9" spans="1:14" ht="18" customHeight="1" x14ac:dyDescent="0.2">
      <c r="A9" s="8">
        <v>1.1000000000000001</v>
      </c>
      <c r="B9" s="12" t="s">
        <v>36</v>
      </c>
      <c r="C9" s="9" t="s">
        <v>287</v>
      </c>
      <c r="D9" s="10">
        <v>1</v>
      </c>
      <c r="E9" s="13">
        <f>'APU´s OBRAS DE URBANISMO'!F8</f>
        <v>5167287.148</v>
      </c>
      <c r="F9" s="14">
        <f>ROUND(E9*D9,0)</f>
        <v>5167287</v>
      </c>
      <c r="G9" s="115"/>
      <c r="H9" s="42"/>
    </row>
    <row r="10" spans="1:14" ht="18" customHeight="1" x14ac:dyDescent="0.2">
      <c r="A10" s="39">
        <v>1.2</v>
      </c>
      <c r="B10" s="12" t="s">
        <v>293</v>
      </c>
      <c r="C10" s="9" t="s">
        <v>7</v>
      </c>
      <c r="D10" s="10">
        <v>17511</v>
      </c>
      <c r="E10" s="13">
        <f>'APU´s OBRAS DE URBANISMO'!F11</f>
        <v>1782.8</v>
      </c>
      <c r="F10" s="14">
        <f>ROUND(E10*D10,0)</f>
        <v>31218611</v>
      </c>
      <c r="G10" s="115"/>
    </row>
    <row r="11" spans="1:14" ht="18" customHeight="1" x14ac:dyDescent="0.2">
      <c r="A11" s="39">
        <v>1.3</v>
      </c>
      <c r="B11" s="12" t="s">
        <v>224</v>
      </c>
      <c r="C11" s="9" t="s">
        <v>8</v>
      </c>
      <c r="D11" s="10">
        <v>9000</v>
      </c>
      <c r="E11" s="13">
        <f>'APU´s OBRAS DE URBANISMO'!F16</f>
        <v>33664</v>
      </c>
      <c r="F11" s="14">
        <f>ROUND(E11*D11,0)</f>
        <v>302976000</v>
      </c>
      <c r="G11" s="115"/>
    </row>
    <row r="12" spans="1:14" ht="18" customHeight="1" thickBot="1" x14ac:dyDescent="0.25">
      <c r="A12" s="15"/>
      <c r="B12" s="29" t="s">
        <v>10</v>
      </c>
      <c r="C12" s="16"/>
      <c r="D12" s="167"/>
      <c r="E12" s="25"/>
      <c r="F12" s="150">
        <f>SUM(F9:F11)</f>
        <v>339361898</v>
      </c>
      <c r="G12" s="107"/>
    </row>
    <row r="13" spans="1:14" ht="18" customHeight="1" x14ac:dyDescent="0.2">
      <c r="A13" s="31">
        <v>2</v>
      </c>
      <c r="B13" s="18" t="s">
        <v>37</v>
      </c>
      <c r="C13" s="19"/>
      <c r="D13" s="47"/>
      <c r="E13" s="21"/>
      <c r="F13" s="22"/>
      <c r="G13" s="107"/>
    </row>
    <row r="14" spans="1:14" ht="18" customHeight="1" x14ac:dyDescent="0.2">
      <c r="A14" s="8">
        <f>+A13+0.1</f>
        <v>2.1</v>
      </c>
      <c r="B14" s="12" t="s">
        <v>38</v>
      </c>
      <c r="C14" s="9" t="s">
        <v>7</v>
      </c>
      <c r="D14" s="115">
        <v>5237.91</v>
      </c>
      <c r="E14" s="13">
        <f>'APU´s OBRAS DE URBANISMO'!F24</f>
        <v>3938.2930000000001</v>
      </c>
      <c r="F14" s="14">
        <f>ROUND(E14*D14,0)</f>
        <v>20628424</v>
      </c>
      <c r="G14" s="115"/>
      <c r="H14" s="42"/>
      <c r="N14" s="109"/>
    </row>
    <row r="15" spans="1:14" ht="18" customHeight="1" x14ac:dyDescent="0.2">
      <c r="A15" s="8">
        <f>+A14+0.1</f>
        <v>2.2000000000000002</v>
      </c>
      <c r="B15" s="12" t="s">
        <v>39</v>
      </c>
      <c r="C15" s="9" t="s">
        <v>7</v>
      </c>
      <c r="D15" s="41">
        <f>D14</f>
        <v>5237.91</v>
      </c>
      <c r="E15" s="13">
        <f>'APU´s OBRAS DE URBANISMO'!F33</f>
        <v>5797.4779499999995</v>
      </c>
      <c r="F15" s="14">
        <f>ROUND(E15*D15,0)</f>
        <v>30366668</v>
      </c>
      <c r="G15" s="115"/>
      <c r="H15" s="42"/>
    </row>
    <row r="16" spans="1:14" ht="18" customHeight="1" x14ac:dyDescent="0.2">
      <c r="A16" s="8">
        <f>+A15+0.1</f>
        <v>2.3000000000000003</v>
      </c>
      <c r="B16" s="23" t="s">
        <v>40</v>
      </c>
      <c r="C16" s="9" t="s">
        <v>8</v>
      </c>
      <c r="D16" s="41">
        <f>D15*0.3</f>
        <v>1571.3729999999998</v>
      </c>
      <c r="E16" s="13">
        <f>'APU´s OBRAS DE URBANISMO'!F36</f>
        <v>66037.75</v>
      </c>
      <c r="F16" s="14">
        <f>ROUND(E16*D16,0)</f>
        <v>103769937</v>
      </c>
      <c r="G16" s="115"/>
    </row>
    <row r="17" spans="1:9" ht="18" customHeight="1" thickBot="1" x14ac:dyDescent="0.25">
      <c r="A17" s="24"/>
      <c r="B17" s="29" t="s">
        <v>10</v>
      </c>
      <c r="C17" s="16"/>
      <c r="D17" s="48"/>
      <c r="E17" s="25"/>
      <c r="F17" s="150">
        <f>SUM(F14:F16)</f>
        <v>154765029</v>
      </c>
      <c r="G17" s="116"/>
      <c r="H17" s="137"/>
    </row>
    <row r="18" spans="1:9" ht="18" customHeight="1" x14ac:dyDescent="0.2">
      <c r="A18" s="31">
        <v>3</v>
      </c>
      <c r="B18" s="18" t="s">
        <v>187</v>
      </c>
      <c r="C18" s="19"/>
      <c r="D18" s="47"/>
      <c r="E18" s="21"/>
      <c r="F18" s="22"/>
      <c r="G18" s="116"/>
    </row>
    <row r="19" spans="1:9" ht="18" customHeight="1" x14ac:dyDescent="0.2">
      <c r="A19" s="26">
        <v>3.1</v>
      </c>
      <c r="B19" s="12" t="s">
        <v>38</v>
      </c>
      <c r="C19" s="9" t="s">
        <v>5</v>
      </c>
      <c r="D19" s="115">
        <v>2387</v>
      </c>
      <c r="E19" s="13">
        <f>'APU´s OBRAS DE URBANISMO'!F43</f>
        <v>1583.2000000000003</v>
      </c>
      <c r="F19" s="14">
        <f>ROUND(E19*D19,0)</f>
        <v>3779098</v>
      </c>
      <c r="G19" s="115"/>
    </row>
    <row r="20" spans="1:9" ht="18" customHeight="1" x14ac:dyDescent="0.2">
      <c r="A20" s="26">
        <v>3.2</v>
      </c>
      <c r="B20" s="12" t="s">
        <v>41</v>
      </c>
      <c r="C20" s="9" t="s">
        <v>8</v>
      </c>
      <c r="D20" s="41">
        <f>1990.33*0.3*0.3</f>
        <v>179.12969999999999</v>
      </c>
      <c r="E20" s="13">
        <f>'APU´s OBRAS DE URBANISMO'!F48</f>
        <v>22920.396000000001</v>
      </c>
      <c r="F20" s="14">
        <f>ROUND(E20*D20,0)</f>
        <v>4105724</v>
      </c>
      <c r="G20" s="115"/>
    </row>
    <row r="21" spans="1:9" ht="18" customHeight="1" x14ac:dyDescent="0.2">
      <c r="A21" s="26">
        <v>3.3</v>
      </c>
      <c r="B21" s="12" t="s">
        <v>224</v>
      </c>
      <c r="C21" s="9" t="s">
        <v>8</v>
      </c>
      <c r="D21" s="41">
        <f>1990.33*0.3*0.15</f>
        <v>89.564849999999993</v>
      </c>
      <c r="E21" s="13">
        <f>'APU´s OBRAS DE URBANISMO'!F51</f>
        <v>48447.26</v>
      </c>
      <c r="F21" s="14">
        <f>ROUND(E21*D21,0)</f>
        <v>4339172</v>
      </c>
      <c r="G21" s="115"/>
    </row>
    <row r="22" spans="1:9" ht="18" customHeight="1" x14ac:dyDescent="0.2">
      <c r="A22" s="26">
        <v>3.4</v>
      </c>
      <c r="B22" s="12" t="s">
        <v>286</v>
      </c>
      <c r="C22" s="9" t="s">
        <v>5</v>
      </c>
      <c r="D22" s="41">
        <v>2387</v>
      </c>
      <c r="E22" s="13">
        <f>'APU´s OBRAS DE URBANISMO'!F55</f>
        <v>49663.747499999998</v>
      </c>
      <c r="F22" s="14">
        <f>ROUND(E22*D22,0)</f>
        <v>118547365</v>
      </c>
      <c r="G22" s="115"/>
    </row>
    <row r="23" spans="1:9" ht="18" customHeight="1" thickBot="1" x14ac:dyDescent="0.25">
      <c r="A23" s="15"/>
      <c r="B23" s="30" t="s">
        <v>10</v>
      </c>
      <c r="C23" s="16"/>
      <c r="D23" s="48"/>
      <c r="E23" s="25"/>
      <c r="F23" s="150">
        <f>SUM(F19:F22)</f>
        <v>130771359</v>
      </c>
      <c r="G23" s="116"/>
    </row>
    <row r="24" spans="1:9" ht="18" customHeight="1" x14ac:dyDescent="0.2">
      <c r="A24" s="31">
        <v>4</v>
      </c>
      <c r="B24" s="18" t="s">
        <v>188</v>
      </c>
      <c r="C24" s="19"/>
      <c r="D24" s="47"/>
      <c r="E24" s="21"/>
      <c r="F24" s="22"/>
      <c r="G24" s="116"/>
    </row>
    <row r="25" spans="1:9" ht="18" customHeight="1" x14ac:dyDescent="0.2">
      <c r="A25" s="26">
        <v>4.0999999999999996</v>
      </c>
      <c r="B25" s="12" t="s">
        <v>38</v>
      </c>
      <c r="C25" s="28" t="s">
        <v>7</v>
      </c>
      <c r="D25" s="41">
        <v>2244</v>
      </c>
      <c r="E25" s="13">
        <f>'APU´s OBRAS DE URBANISMO'!F65</f>
        <v>1116.7845</v>
      </c>
      <c r="F25" s="14">
        <f>ROUND(E25*D25,0)</f>
        <v>2506064</v>
      </c>
      <c r="G25" s="115"/>
    </row>
    <row r="26" spans="1:9" ht="18" customHeight="1" x14ac:dyDescent="0.2">
      <c r="A26" s="26">
        <v>4.2</v>
      </c>
      <c r="B26" s="12" t="s">
        <v>41</v>
      </c>
      <c r="C26" s="28" t="s">
        <v>8</v>
      </c>
      <c r="D26" s="41">
        <f>D25*0.3</f>
        <v>673.19999999999993</v>
      </c>
      <c r="E26" s="13">
        <f>'APU´s OBRAS DE URBANISMO'!F70</f>
        <v>22920.396000000001</v>
      </c>
      <c r="F26" s="14">
        <f>ROUND(E26*D26,0)</f>
        <v>15430011</v>
      </c>
      <c r="G26" s="115"/>
      <c r="H26" s="42"/>
    </row>
    <row r="27" spans="1:9" ht="18" customHeight="1" x14ac:dyDescent="0.2">
      <c r="A27" s="26">
        <v>4.3</v>
      </c>
      <c r="B27" s="12" t="s">
        <v>224</v>
      </c>
      <c r="C27" s="28" t="s">
        <v>8</v>
      </c>
      <c r="D27" s="41">
        <f>D25*0.2</f>
        <v>448.8</v>
      </c>
      <c r="E27" s="13">
        <f>'APU´s OBRAS DE URBANISMO'!F73</f>
        <v>48447.26</v>
      </c>
      <c r="F27" s="14">
        <f>ROUND(E27*D27,0)</f>
        <v>21743130</v>
      </c>
      <c r="G27" s="115"/>
      <c r="H27" s="42"/>
    </row>
    <row r="28" spans="1:9" ht="18" customHeight="1" x14ac:dyDescent="0.2">
      <c r="A28" s="26">
        <v>4.4000000000000004</v>
      </c>
      <c r="B28" s="12" t="s">
        <v>189</v>
      </c>
      <c r="C28" s="28" t="s">
        <v>7</v>
      </c>
      <c r="D28" s="41">
        <f>D25</f>
        <v>2244</v>
      </c>
      <c r="E28" s="13">
        <f>'APU´s OBRAS DE URBANISMO'!F77</f>
        <v>67879.005999999994</v>
      </c>
      <c r="F28" s="14">
        <f>ROUND(E28*D28,0)</f>
        <v>152320489</v>
      </c>
      <c r="G28" s="115"/>
      <c r="H28" s="42"/>
    </row>
    <row r="29" spans="1:9" ht="18" customHeight="1" thickBot="1" x14ac:dyDescent="0.25">
      <c r="A29" s="15"/>
      <c r="B29" s="52" t="s">
        <v>10</v>
      </c>
      <c r="C29" s="108"/>
      <c r="D29" s="48"/>
      <c r="E29" s="51"/>
      <c r="F29" s="149">
        <f>SUM(F25:F28)</f>
        <v>191999694</v>
      </c>
      <c r="G29" s="114"/>
      <c r="H29" s="42"/>
      <c r="I29" s="135"/>
    </row>
    <row r="30" spans="1:9" ht="18" customHeight="1" x14ac:dyDescent="0.2">
      <c r="A30" s="31">
        <v>5</v>
      </c>
      <c r="B30" s="128" t="s">
        <v>221</v>
      </c>
      <c r="C30" s="122"/>
      <c r="D30" s="123"/>
      <c r="E30" s="124"/>
      <c r="F30" s="125"/>
      <c r="G30" s="107"/>
      <c r="H30" s="42"/>
    </row>
    <row r="31" spans="1:9" ht="18" customHeight="1" x14ac:dyDescent="0.2">
      <c r="A31" s="8">
        <v>5.0999999999999996</v>
      </c>
      <c r="B31" s="12" t="s">
        <v>38</v>
      </c>
      <c r="C31" s="28" t="s">
        <v>5</v>
      </c>
      <c r="D31" s="41">
        <v>2414</v>
      </c>
      <c r="E31" s="196">
        <v>1743.7</v>
      </c>
      <c r="F31" s="14">
        <f t="shared" ref="F31:F42" si="0">ROUND(E31*D31,0)</f>
        <v>4209292</v>
      </c>
      <c r="G31" s="107"/>
      <c r="H31" s="42"/>
    </row>
    <row r="32" spans="1:9" ht="18" customHeight="1" x14ac:dyDescent="0.2">
      <c r="A32" s="8">
        <v>5.2</v>
      </c>
      <c r="B32" s="12" t="s">
        <v>41</v>
      </c>
      <c r="C32" s="28" t="s">
        <v>8</v>
      </c>
      <c r="D32" s="41">
        <f>(2414*0.5*0.9)+13</f>
        <v>1099.3</v>
      </c>
      <c r="E32" s="13">
        <f>31500*0.7</f>
        <v>22050</v>
      </c>
      <c r="F32" s="14">
        <f t="shared" si="0"/>
        <v>24239565</v>
      </c>
      <c r="G32" s="107"/>
      <c r="H32" s="42"/>
    </row>
    <row r="33" spans="1:9" ht="18" customHeight="1" x14ac:dyDescent="0.2">
      <c r="A33" s="8">
        <v>5.3</v>
      </c>
      <c r="B33" s="12" t="s">
        <v>224</v>
      </c>
      <c r="C33" s="28" t="s">
        <v>8</v>
      </c>
      <c r="D33" s="41">
        <v>1074</v>
      </c>
      <c r="E33" s="13">
        <f>55600*0.7</f>
        <v>38920</v>
      </c>
      <c r="F33" s="14">
        <f t="shared" si="0"/>
        <v>41800080</v>
      </c>
      <c r="G33" s="107"/>
      <c r="H33" s="42"/>
    </row>
    <row r="34" spans="1:9" ht="18" customHeight="1" x14ac:dyDescent="0.2">
      <c r="A34" s="8">
        <v>5.4</v>
      </c>
      <c r="B34" s="12" t="s">
        <v>225</v>
      </c>
      <c r="C34" s="28" t="s">
        <v>8</v>
      </c>
      <c r="D34" s="41">
        <v>2</v>
      </c>
      <c r="E34" s="13">
        <f>379085</f>
        <v>379085</v>
      </c>
      <c r="F34" s="14">
        <f t="shared" si="0"/>
        <v>758170</v>
      </c>
      <c r="G34" s="107"/>
      <c r="H34" s="42"/>
    </row>
    <row r="35" spans="1:9" ht="18" customHeight="1" x14ac:dyDescent="0.2">
      <c r="A35" s="8">
        <v>5.5</v>
      </c>
      <c r="B35" s="130" t="s">
        <v>226</v>
      </c>
      <c r="C35" s="131" t="s">
        <v>5</v>
      </c>
      <c r="D35" s="41">
        <v>2260</v>
      </c>
      <c r="E35" s="13">
        <f>53000</f>
        <v>53000</v>
      </c>
      <c r="F35" s="14">
        <f t="shared" si="0"/>
        <v>119780000</v>
      </c>
      <c r="G35" s="107"/>
      <c r="H35" s="42"/>
    </row>
    <row r="36" spans="1:9" ht="18" customHeight="1" x14ac:dyDescent="0.2">
      <c r="A36" s="8">
        <v>5.6</v>
      </c>
      <c r="B36" s="12" t="s">
        <v>227</v>
      </c>
      <c r="C36" s="28" t="s">
        <v>6</v>
      </c>
      <c r="D36" s="41">
        <v>5</v>
      </c>
      <c r="E36" s="13">
        <f>125000</f>
        <v>125000</v>
      </c>
      <c r="F36" s="14">
        <f t="shared" si="0"/>
        <v>625000</v>
      </c>
      <c r="G36" s="107"/>
      <c r="H36" s="42"/>
    </row>
    <row r="37" spans="1:9" ht="18" customHeight="1" x14ac:dyDescent="0.2">
      <c r="A37" s="8">
        <v>5.7</v>
      </c>
      <c r="B37" s="12" t="s">
        <v>228</v>
      </c>
      <c r="C37" s="28" t="s">
        <v>6</v>
      </c>
      <c r="D37" s="41">
        <v>22</v>
      </c>
      <c r="E37" s="13">
        <f>145000</f>
        <v>145000</v>
      </c>
      <c r="F37" s="14">
        <f t="shared" si="0"/>
        <v>3190000</v>
      </c>
      <c r="G37" s="107"/>
      <c r="H37" s="42"/>
    </row>
    <row r="38" spans="1:9" ht="18" customHeight="1" x14ac:dyDescent="0.2">
      <c r="A38" s="8">
        <v>5.8</v>
      </c>
      <c r="B38" s="12" t="s">
        <v>229</v>
      </c>
      <c r="C38" s="28" t="s">
        <v>6</v>
      </c>
      <c r="D38" s="41">
        <v>9</v>
      </c>
      <c r="E38" s="13">
        <f>178250</f>
        <v>178250</v>
      </c>
      <c r="F38" s="14">
        <f t="shared" si="0"/>
        <v>1604250</v>
      </c>
      <c r="G38" s="107"/>
      <c r="H38" s="42"/>
    </row>
    <row r="39" spans="1:9" ht="18" customHeight="1" x14ac:dyDescent="0.2">
      <c r="A39" s="8">
        <v>5.9</v>
      </c>
      <c r="B39" s="12" t="s">
        <v>233</v>
      </c>
      <c r="C39" s="28" t="s">
        <v>6</v>
      </c>
      <c r="D39" s="41">
        <v>67</v>
      </c>
      <c r="E39" s="13">
        <f>40000</f>
        <v>40000</v>
      </c>
      <c r="F39" s="14">
        <f t="shared" si="0"/>
        <v>2680000</v>
      </c>
      <c r="G39" s="107"/>
      <c r="H39" s="42"/>
    </row>
    <row r="40" spans="1:9" ht="18" customHeight="1" x14ac:dyDescent="0.2">
      <c r="A40" s="129">
        <v>5.0999999999999996</v>
      </c>
      <c r="B40" s="12" t="s">
        <v>230</v>
      </c>
      <c r="C40" s="28" t="s">
        <v>6</v>
      </c>
      <c r="D40" s="41">
        <v>1</v>
      </c>
      <c r="E40" s="13">
        <f>1600000</f>
        <v>1600000</v>
      </c>
      <c r="F40" s="14">
        <f t="shared" si="0"/>
        <v>1600000</v>
      </c>
      <c r="G40" s="107"/>
      <c r="H40" s="42"/>
    </row>
    <row r="41" spans="1:9" ht="18" customHeight="1" x14ac:dyDescent="0.2">
      <c r="A41" s="129">
        <v>5.1100000000000003</v>
      </c>
      <c r="B41" s="12" t="s">
        <v>231</v>
      </c>
      <c r="C41" s="28" t="s">
        <v>6</v>
      </c>
      <c r="D41" s="41">
        <v>12</v>
      </c>
      <c r="E41" s="13">
        <f>460000</f>
        <v>460000</v>
      </c>
      <c r="F41" s="14">
        <f t="shared" si="0"/>
        <v>5520000</v>
      </c>
      <c r="G41" s="107"/>
      <c r="H41" s="42"/>
    </row>
    <row r="42" spans="1:9" ht="30.75" customHeight="1" x14ac:dyDescent="0.2">
      <c r="A42" s="8">
        <v>5.12</v>
      </c>
      <c r="B42" s="23" t="s">
        <v>232</v>
      </c>
      <c r="C42" s="28" t="s">
        <v>6</v>
      </c>
      <c r="D42" s="41">
        <v>13</v>
      </c>
      <c r="E42" s="13">
        <f>480000</f>
        <v>480000</v>
      </c>
      <c r="F42" s="14">
        <f t="shared" si="0"/>
        <v>6240000</v>
      </c>
      <c r="G42" s="107"/>
      <c r="H42" s="42"/>
    </row>
    <row r="43" spans="1:9" ht="18" customHeight="1" x14ac:dyDescent="0.2">
      <c r="A43" s="8"/>
      <c r="B43" s="68"/>
      <c r="C43" s="28"/>
      <c r="D43" s="41"/>
      <c r="E43" s="13"/>
      <c r="F43" s="14"/>
      <c r="G43" s="107"/>
      <c r="H43" s="42"/>
    </row>
    <row r="44" spans="1:9" ht="18" customHeight="1" thickBot="1" x14ac:dyDescent="0.25">
      <c r="A44" s="53"/>
      <c r="B44" s="127" t="s">
        <v>10</v>
      </c>
      <c r="C44" s="108"/>
      <c r="D44" s="48"/>
      <c r="E44" s="51"/>
      <c r="F44" s="148">
        <f>SUM(F31:F43)</f>
        <v>212246357</v>
      </c>
      <c r="G44" s="107"/>
      <c r="H44" s="42"/>
      <c r="I44" s="135"/>
    </row>
    <row r="45" spans="1:9" ht="18" customHeight="1" x14ac:dyDescent="0.2">
      <c r="A45" s="31">
        <v>6</v>
      </c>
      <c r="B45" s="128" t="s">
        <v>222</v>
      </c>
      <c r="C45" s="122"/>
      <c r="D45" s="123"/>
      <c r="E45" s="124"/>
      <c r="F45" s="125"/>
      <c r="G45" s="107"/>
      <c r="H45" s="42"/>
    </row>
    <row r="46" spans="1:9" ht="18" customHeight="1" x14ac:dyDescent="0.2">
      <c r="A46" s="8">
        <v>6.1</v>
      </c>
      <c r="B46" s="12" t="s">
        <v>38</v>
      </c>
      <c r="C46" s="28" t="s">
        <v>5</v>
      </c>
      <c r="D46" s="41">
        <v>1371</v>
      </c>
      <c r="E46" s="196">
        <v>1743.7</v>
      </c>
      <c r="F46" s="14">
        <f t="shared" ref="F46:F53" si="1">ROUND(E46*D46,0)</f>
        <v>2390613</v>
      </c>
      <c r="G46" s="107"/>
      <c r="H46" s="42"/>
    </row>
    <row r="47" spans="1:9" ht="18" customHeight="1" x14ac:dyDescent="0.2">
      <c r="A47" s="8">
        <v>6.2</v>
      </c>
      <c r="B47" s="12" t="s">
        <v>235</v>
      </c>
      <c r="C47" s="28" t="s">
        <v>8</v>
      </c>
      <c r="D47" s="41">
        <f>1590+411</f>
        <v>2001</v>
      </c>
      <c r="E47" s="13">
        <v>22050</v>
      </c>
      <c r="F47" s="14">
        <f t="shared" si="1"/>
        <v>44122050</v>
      </c>
      <c r="G47" s="107"/>
      <c r="H47" s="42"/>
    </row>
    <row r="48" spans="1:9" ht="18" customHeight="1" x14ac:dyDescent="0.2">
      <c r="A48" s="8">
        <v>6.3</v>
      </c>
      <c r="B48" s="12" t="s">
        <v>238</v>
      </c>
      <c r="C48" s="28" t="s">
        <v>8</v>
      </c>
      <c r="D48" s="41">
        <f>1227+306</f>
        <v>1533</v>
      </c>
      <c r="E48" s="13">
        <v>38920</v>
      </c>
      <c r="F48" s="14">
        <f t="shared" si="1"/>
        <v>59664360</v>
      </c>
      <c r="G48" s="107"/>
      <c r="H48" s="42"/>
    </row>
    <row r="49" spans="1:9" ht="18" customHeight="1" x14ac:dyDescent="0.2">
      <c r="A49" s="8">
        <v>6.4</v>
      </c>
      <c r="B49" s="12" t="s">
        <v>234</v>
      </c>
      <c r="C49" s="28" t="s">
        <v>8</v>
      </c>
      <c r="D49" s="41">
        <f>328+94</f>
        <v>422</v>
      </c>
      <c r="E49" s="13">
        <f>65000</f>
        <v>65000</v>
      </c>
      <c r="F49" s="14">
        <f t="shared" si="1"/>
        <v>27430000</v>
      </c>
      <c r="G49" s="107"/>
      <c r="H49" s="42"/>
    </row>
    <row r="50" spans="1:9" ht="18" customHeight="1" x14ac:dyDescent="0.2">
      <c r="A50" s="8">
        <v>6.5</v>
      </c>
      <c r="B50" s="12" t="s">
        <v>236</v>
      </c>
      <c r="C50" s="28" t="s">
        <v>5</v>
      </c>
      <c r="D50" s="41">
        <v>1136</v>
      </c>
      <c r="E50" s="13">
        <f>58000</f>
        <v>58000</v>
      </c>
      <c r="F50" s="14">
        <f t="shared" si="1"/>
        <v>65888000</v>
      </c>
      <c r="G50" s="107"/>
      <c r="H50" s="42"/>
    </row>
    <row r="51" spans="1:9" ht="18" customHeight="1" x14ac:dyDescent="0.2">
      <c r="A51" s="8">
        <v>6.6</v>
      </c>
      <c r="B51" s="12" t="s">
        <v>237</v>
      </c>
      <c r="C51" s="28" t="s">
        <v>5</v>
      </c>
      <c r="D51" s="41">
        <v>235</v>
      </c>
      <c r="E51" s="13">
        <v>101700</v>
      </c>
      <c r="F51" s="14">
        <f t="shared" si="1"/>
        <v>23899500</v>
      </c>
      <c r="G51" s="107"/>
      <c r="H51" s="42"/>
    </row>
    <row r="52" spans="1:9" ht="18" customHeight="1" x14ac:dyDescent="0.2">
      <c r="A52" s="8">
        <v>6.7</v>
      </c>
      <c r="B52" s="12" t="s">
        <v>239</v>
      </c>
      <c r="C52" s="28" t="s">
        <v>8</v>
      </c>
      <c r="D52" s="41">
        <v>440</v>
      </c>
      <c r="E52" s="13">
        <v>10500</v>
      </c>
      <c r="F52" s="14">
        <f t="shared" si="1"/>
        <v>4620000</v>
      </c>
      <c r="G52" s="107"/>
      <c r="H52" s="42"/>
    </row>
    <row r="53" spans="1:9" ht="18" customHeight="1" x14ac:dyDescent="0.2">
      <c r="A53" s="8">
        <v>6.8</v>
      </c>
      <c r="B53" s="12" t="s">
        <v>240</v>
      </c>
      <c r="C53" s="28" t="s">
        <v>6</v>
      </c>
      <c r="D53" s="41">
        <v>23</v>
      </c>
      <c r="E53" s="13">
        <v>1785000</v>
      </c>
      <c r="F53" s="14">
        <f t="shared" si="1"/>
        <v>41055000</v>
      </c>
      <c r="G53" s="107"/>
      <c r="H53" s="42"/>
    </row>
    <row r="54" spans="1:9" ht="18" customHeight="1" x14ac:dyDescent="0.2">
      <c r="A54" s="129"/>
      <c r="B54" s="68"/>
      <c r="C54" s="28"/>
      <c r="D54" s="41"/>
      <c r="E54" s="13"/>
      <c r="F54" s="126"/>
      <c r="G54" s="107"/>
      <c r="H54" s="42"/>
    </row>
    <row r="55" spans="1:9" ht="18" customHeight="1" thickBot="1" x14ac:dyDescent="0.25">
      <c r="A55" s="15"/>
      <c r="B55" s="127" t="s">
        <v>10</v>
      </c>
      <c r="C55" s="108"/>
      <c r="D55" s="48"/>
      <c r="E55" s="51"/>
      <c r="F55" s="148">
        <f>SUM(F46:F54)</f>
        <v>269069523</v>
      </c>
      <c r="G55" s="107"/>
      <c r="H55" s="42"/>
      <c r="I55" s="135"/>
    </row>
    <row r="56" spans="1:9" ht="18" customHeight="1" x14ac:dyDescent="0.2">
      <c r="A56" s="31">
        <v>7</v>
      </c>
      <c r="B56" s="128" t="s">
        <v>223</v>
      </c>
      <c r="C56" s="122"/>
      <c r="D56" s="123"/>
      <c r="E56" s="124"/>
      <c r="F56" s="125"/>
      <c r="G56" s="107"/>
      <c r="H56" s="42"/>
    </row>
    <row r="57" spans="1:9" ht="18" customHeight="1" x14ac:dyDescent="0.2">
      <c r="A57" s="8">
        <v>7.1</v>
      </c>
      <c r="B57" s="12" t="s">
        <v>38</v>
      </c>
      <c r="C57" s="28" t="s">
        <v>5</v>
      </c>
      <c r="D57" s="41">
        <v>1400</v>
      </c>
      <c r="E57" s="196">
        <v>1743.7</v>
      </c>
      <c r="F57" s="14">
        <f t="shared" ref="F57:F62" si="2">ROUND(E57*D57,0)</f>
        <v>2441180</v>
      </c>
      <c r="G57" s="107"/>
      <c r="H57" s="42"/>
    </row>
    <row r="58" spans="1:9" ht="18" customHeight="1" x14ac:dyDescent="0.2">
      <c r="A58" s="8">
        <v>7.2</v>
      </c>
      <c r="B58" s="12" t="s">
        <v>241</v>
      </c>
      <c r="C58" s="28" t="s">
        <v>6</v>
      </c>
      <c r="D58" s="41">
        <v>1</v>
      </c>
      <c r="E58" s="196">
        <f>120032069</f>
        <v>120032069</v>
      </c>
      <c r="F58" s="14">
        <f t="shared" si="2"/>
        <v>120032069</v>
      </c>
      <c r="G58" s="107"/>
      <c r="H58" s="42"/>
    </row>
    <row r="59" spans="1:9" ht="18" customHeight="1" x14ac:dyDescent="0.2">
      <c r="A59" s="8">
        <v>7.3</v>
      </c>
      <c r="B59" s="12" t="s">
        <v>242</v>
      </c>
      <c r="C59" s="28" t="s">
        <v>6</v>
      </c>
      <c r="D59" s="41">
        <v>1</v>
      </c>
      <c r="E59" s="13">
        <f>60000000</f>
        <v>60000000</v>
      </c>
      <c r="F59" s="14">
        <f t="shared" si="2"/>
        <v>60000000</v>
      </c>
      <c r="G59" s="107"/>
      <c r="H59" s="42"/>
    </row>
    <row r="60" spans="1:9" ht="18" customHeight="1" x14ac:dyDescent="0.2">
      <c r="A60" s="8">
        <v>7.4</v>
      </c>
      <c r="B60" s="12" t="s">
        <v>243</v>
      </c>
      <c r="C60" s="28" t="s">
        <v>6</v>
      </c>
      <c r="D60" s="41">
        <v>1</v>
      </c>
      <c r="E60" s="196">
        <v>56000000</v>
      </c>
      <c r="F60" s="14">
        <f t="shared" si="2"/>
        <v>56000000</v>
      </c>
      <c r="G60" s="107"/>
      <c r="H60" s="42"/>
    </row>
    <row r="61" spans="1:9" ht="18" customHeight="1" x14ac:dyDescent="0.2">
      <c r="A61" s="8">
        <v>7.5</v>
      </c>
      <c r="B61" s="12" t="s">
        <v>244</v>
      </c>
      <c r="C61" s="28" t="s">
        <v>6</v>
      </c>
      <c r="D61" s="41">
        <v>1</v>
      </c>
      <c r="E61" s="196">
        <v>32000000</v>
      </c>
      <c r="F61" s="14">
        <f t="shared" si="2"/>
        <v>32000000</v>
      </c>
      <c r="G61" s="107"/>
      <c r="H61" s="42"/>
    </row>
    <row r="62" spans="1:9" ht="18" customHeight="1" x14ac:dyDescent="0.2">
      <c r="A62" s="8">
        <v>7.6</v>
      </c>
      <c r="B62" s="12" t="s">
        <v>245</v>
      </c>
      <c r="C62" s="28" t="s">
        <v>6</v>
      </c>
      <c r="D62" s="41">
        <v>1</v>
      </c>
      <c r="E62" s="196">
        <v>20000000</v>
      </c>
      <c r="F62" s="14">
        <f t="shared" si="2"/>
        <v>20000000</v>
      </c>
      <c r="G62" s="107"/>
      <c r="H62" s="42"/>
    </row>
    <row r="63" spans="1:9" ht="18" customHeight="1" x14ac:dyDescent="0.2">
      <c r="A63" s="8"/>
      <c r="B63" s="68"/>
      <c r="C63" s="28"/>
      <c r="D63" s="41"/>
      <c r="E63" s="13"/>
      <c r="F63" s="126"/>
      <c r="G63" s="107"/>
      <c r="H63" s="42"/>
    </row>
    <row r="64" spans="1:9" ht="18" customHeight="1" thickBot="1" x14ac:dyDescent="0.25">
      <c r="A64" s="15"/>
      <c r="B64" s="127" t="s">
        <v>10</v>
      </c>
      <c r="C64" s="108"/>
      <c r="D64" s="48"/>
      <c r="E64" s="51"/>
      <c r="F64" s="148">
        <f>SUM(F57:F63)</f>
        <v>290473249</v>
      </c>
      <c r="G64" s="107"/>
      <c r="H64" s="42"/>
      <c r="I64" s="135"/>
    </row>
    <row r="65" spans="1:9" ht="23.25" customHeight="1" thickBot="1" x14ac:dyDescent="0.25">
      <c r="A65" s="394" t="s">
        <v>34</v>
      </c>
      <c r="B65" s="395"/>
      <c r="C65" s="395"/>
      <c r="D65" s="395"/>
      <c r="E65" s="395"/>
      <c r="F65" s="396"/>
    </row>
    <row r="66" spans="1:9" ht="18" customHeight="1" x14ac:dyDescent="0.25">
      <c r="A66" s="56" t="s">
        <v>30</v>
      </c>
      <c r="B66" s="59"/>
      <c r="C66" s="38"/>
      <c r="D66" s="38"/>
      <c r="E66" s="57"/>
      <c r="F66" s="58">
        <f>F12+F17+F23+F29+F44+F55+F64</f>
        <v>1588687109</v>
      </c>
      <c r="G66" s="136"/>
      <c r="H66" s="42"/>
      <c r="I66" s="152"/>
    </row>
    <row r="67" spans="1:9" ht="18" customHeight="1" x14ac:dyDescent="0.25">
      <c r="A67" s="60" t="s">
        <v>31</v>
      </c>
      <c r="B67" s="64"/>
      <c r="C67" s="61"/>
      <c r="D67" s="61"/>
      <c r="E67" s="62"/>
      <c r="F67" s="63">
        <f>F66*0.1</f>
        <v>158868710.90000001</v>
      </c>
      <c r="G67" s="132"/>
      <c r="I67" s="152"/>
    </row>
    <row r="68" spans="1:9" ht="18" customHeight="1" x14ac:dyDescent="0.25">
      <c r="A68" s="60" t="s">
        <v>32</v>
      </c>
      <c r="B68" s="64"/>
      <c r="C68" s="61"/>
      <c r="D68" s="61"/>
      <c r="E68" s="61"/>
      <c r="F68" s="63">
        <f>F66*0.02</f>
        <v>31773742.18</v>
      </c>
      <c r="G68" s="132"/>
      <c r="I68" s="152"/>
    </row>
    <row r="69" spans="1:9" ht="18" customHeight="1" x14ac:dyDescent="0.25">
      <c r="A69" s="60" t="s">
        <v>33</v>
      </c>
      <c r="B69" s="64"/>
      <c r="C69" s="61"/>
      <c r="D69" s="61"/>
      <c r="E69" s="61"/>
      <c r="F69" s="63">
        <f>F66*0.03</f>
        <v>47660613.269999996</v>
      </c>
      <c r="G69" s="132"/>
      <c r="H69" s="42"/>
      <c r="I69" s="152"/>
    </row>
    <row r="70" spans="1:9" ht="18" customHeight="1" x14ac:dyDescent="0.25">
      <c r="A70" s="60" t="s">
        <v>35</v>
      </c>
      <c r="B70" s="64"/>
      <c r="C70" s="64"/>
      <c r="D70" s="64"/>
      <c r="E70" s="64"/>
      <c r="F70" s="63">
        <f>SUM(F67:F69)</f>
        <v>238303066.35000002</v>
      </c>
      <c r="G70" s="132"/>
      <c r="H70" s="133"/>
      <c r="I70" s="152"/>
    </row>
    <row r="71" spans="1:9" ht="18" customHeight="1" x14ac:dyDescent="0.25">
      <c r="A71" s="397" t="s">
        <v>254</v>
      </c>
      <c r="B71" s="398"/>
      <c r="C71" s="65"/>
      <c r="D71" s="65"/>
      <c r="E71" s="65"/>
      <c r="F71" s="66">
        <f>F69*0.16</f>
        <v>7625698.1231999993</v>
      </c>
      <c r="G71" s="132"/>
      <c r="H71" s="177"/>
      <c r="I71" s="152"/>
    </row>
    <row r="72" spans="1:9" ht="18" customHeight="1" x14ac:dyDescent="0.25">
      <c r="A72" s="138" t="s">
        <v>190</v>
      </c>
      <c r="B72" s="65"/>
      <c r="C72" s="65"/>
      <c r="D72" s="65"/>
      <c r="E72" s="65"/>
      <c r="F72" s="139">
        <f>F66+F70+F71</f>
        <v>1834615873.4731998</v>
      </c>
      <c r="G72" s="132"/>
      <c r="H72" s="133"/>
      <c r="I72" s="152"/>
    </row>
    <row r="73" spans="1:9" ht="18" customHeight="1" x14ac:dyDescent="0.25">
      <c r="A73" s="60"/>
      <c r="B73" s="64"/>
      <c r="C73" s="64"/>
      <c r="D73" s="64"/>
      <c r="E73" s="64"/>
      <c r="F73" s="63"/>
      <c r="G73" s="132"/>
      <c r="H73" s="135"/>
    </row>
    <row r="74" spans="1:9" ht="18" customHeight="1" thickBot="1" x14ac:dyDescent="0.3">
      <c r="A74" s="56"/>
      <c r="B74" s="59"/>
      <c r="C74" s="65"/>
      <c r="D74" s="65"/>
      <c r="E74" s="65"/>
      <c r="F74" s="66"/>
      <c r="G74" s="132"/>
    </row>
    <row r="75" spans="1:9" ht="21" customHeight="1" thickBot="1" x14ac:dyDescent="0.25">
      <c r="A75" s="378" t="s">
        <v>302</v>
      </c>
      <c r="B75" s="379"/>
      <c r="C75" s="379"/>
      <c r="D75" s="379"/>
      <c r="E75" s="379"/>
      <c r="F75" s="67" t="e">
        <f>#REF!+'PRESUPUESTO OBRAS DE URBANISMO'!F72</f>
        <v>#REF!</v>
      </c>
      <c r="G75" s="132"/>
      <c r="H75" s="197"/>
      <c r="I75" s="152"/>
    </row>
    <row r="76" spans="1:9" ht="18" customHeight="1" x14ac:dyDescent="0.2">
      <c r="B76" s="55"/>
    </row>
    <row r="77" spans="1:9" ht="18" customHeight="1" x14ac:dyDescent="0.25">
      <c r="B77" s="55"/>
      <c r="F77" s="119"/>
      <c r="G77" s="133"/>
      <c r="H77" s="134"/>
      <c r="I77" s="135"/>
    </row>
    <row r="78" spans="1:9" ht="18" customHeight="1" x14ac:dyDescent="0.25">
      <c r="B78" s="55"/>
      <c r="F78" s="120"/>
      <c r="G78" s="133"/>
      <c r="H78" s="134"/>
      <c r="I78" s="135"/>
    </row>
    <row r="79" spans="1:9" ht="18" customHeight="1" x14ac:dyDescent="0.2">
      <c r="G79" s="133"/>
      <c r="H79" s="134"/>
      <c r="I79" s="135"/>
    </row>
    <row r="80" spans="1:9" ht="18" customHeight="1" x14ac:dyDescent="0.2">
      <c r="H80" s="169"/>
    </row>
    <row r="81" spans="6:9" ht="18" customHeight="1" x14ac:dyDescent="0.2"/>
    <row r="82" spans="6:9" ht="18" customHeight="1" x14ac:dyDescent="0.2">
      <c r="F82" s="132"/>
      <c r="G82" s="42"/>
      <c r="H82" s="134"/>
      <c r="I82" s="137"/>
    </row>
    <row r="83" spans="6:9" ht="18" customHeight="1" x14ac:dyDescent="0.2">
      <c r="F83" s="132"/>
    </row>
    <row r="84" spans="6:9" ht="18" customHeight="1" x14ac:dyDescent="0.2">
      <c r="F84" s="168"/>
      <c r="H84" s="137"/>
    </row>
    <row r="85" spans="6:9" ht="18" customHeight="1" x14ac:dyDescent="0.2">
      <c r="I85" s="137"/>
    </row>
    <row r="86" spans="6:9" ht="18" customHeight="1" x14ac:dyDescent="0.2"/>
    <row r="87" spans="6:9" ht="18" customHeight="1" x14ac:dyDescent="0.2"/>
    <row r="88" spans="6:9" ht="18" customHeight="1" x14ac:dyDescent="0.2"/>
    <row r="89" spans="6:9" ht="18" customHeight="1" x14ac:dyDescent="0.2"/>
    <row r="90" spans="6:9" ht="18" customHeight="1" x14ac:dyDescent="0.2"/>
    <row r="91" spans="6:9" ht="18" customHeight="1" x14ac:dyDescent="0.2"/>
    <row r="92" spans="6:9" ht="18" customHeight="1" x14ac:dyDescent="0.2"/>
    <row r="93" spans="6:9" ht="18" customHeight="1" x14ac:dyDescent="0.2"/>
    <row r="94" spans="6:9" ht="18" customHeight="1" x14ac:dyDescent="0.2"/>
    <row r="95" spans="6:9" ht="18" customHeight="1" x14ac:dyDescent="0.2"/>
    <row r="96" spans="6:9" ht="18" customHeight="1" x14ac:dyDescent="0.2"/>
    <row r="97" ht="18" customHeight="1" x14ac:dyDescent="0.2"/>
  </sheetData>
  <mergeCells count="8">
    <mergeCell ref="A75:E75"/>
    <mergeCell ref="A1:F1"/>
    <mergeCell ref="A2:F2"/>
    <mergeCell ref="A3:F3"/>
    <mergeCell ref="A4:F4"/>
    <mergeCell ref="A6:F6"/>
    <mergeCell ref="A65:F65"/>
    <mergeCell ref="A71:B71"/>
  </mergeCells>
  <printOptions horizontalCentered="1"/>
  <pageMargins left="0.31496062992125984" right="0.31496062992125984" top="0.55118110236220474" bottom="0.35433070866141736" header="0.31496062992125984" footer="0.31496062992125984"/>
  <pageSetup scale="85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53">
    <tabColor theme="9" tint="-0.249977111117893"/>
  </sheetPr>
  <dimension ref="A1:J347"/>
  <sheetViews>
    <sheetView topLeftCell="A310" zoomScale="90" zoomScaleNormal="90" workbookViewId="0">
      <selection activeCell="B325" sqref="B325"/>
    </sheetView>
  </sheetViews>
  <sheetFormatPr baseColWidth="10" defaultRowHeight="14.25" x14ac:dyDescent="0.2"/>
  <cols>
    <col min="1" max="1" width="6.85546875" style="1" customWidth="1"/>
    <col min="2" max="2" width="57.28515625" style="1" customWidth="1"/>
    <col min="3" max="3" width="8.140625" style="1" customWidth="1"/>
    <col min="4" max="4" width="11.5703125" style="1" customWidth="1"/>
    <col min="5" max="5" width="17.140625" style="1" customWidth="1"/>
    <col min="6" max="6" width="17.28515625" style="1" customWidth="1"/>
    <col min="7" max="8" width="15.5703125" style="1" customWidth="1"/>
    <col min="9" max="16384" width="11.42578125" style="1"/>
  </cols>
  <sheetData>
    <row r="1" spans="1:8" ht="20.100000000000001" customHeight="1" x14ac:dyDescent="0.25">
      <c r="A1" s="372" t="s">
        <v>14</v>
      </c>
      <c r="B1" s="380"/>
      <c r="C1" s="380"/>
      <c r="D1" s="380"/>
      <c r="E1" s="380"/>
      <c r="F1" s="381"/>
    </row>
    <row r="2" spans="1:8" ht="20.100000000000001" customHeight="1" x14ac:dyDescent="0.2">
      <c r="A2" s="382" t="s">
        <v>15</v>
      </c>
      <c r="B2" s="383"/>
      <c r="C2" s="383"/>
      <c r="D2" s="383"/>
      <c r="E2" s="383"/>
      <c r="F2" s="384"/>
    </row>
    <row r="3" spans="1:8" ht="20.100000000000001" customHeight="1" x14ac:dyDescent="0.2">
      <c r="A3" s="385" t="s">
        <v>16</v>
      </c>
      <c r="B3" s="386"/>
      <c r="C3" s="386"/>
      <c r="D3" s="386"/>
      <c r="E3" s="386"/>
      <c r="F3" s="387"/>
    </row>
    <row r="4" spans="1:8" ht="20.100000000000001" customHeight="1" thickBot="1" x14ac:dyDescent="0.25">
      <c r="A4" s="388" t="s">
        <v>249</v>
      </c>
      <c r="B4" s="389"/>
      <c r="C4" s="389"/>
      <c r="D4" s="389"/>
      <c r="E4" s="389"/>
      <c r="F4" s="390"/>
    </row>
    <row r="5" spans="1:8" ht="4.5" customHeight="1" thickBot="1" x14ac:dyDescent="0.25">
      <c r="A5" s="5"/>
      <c r="B5" s="6"/>
      <c r="C5" s="6"/>
      <c r="D5" s="6"/>
      <c r="E5" s="6"/>
      <c r="F5" s="7"/>
    </row>
    <row r="6" spans="1:8" ht="21.75" customHeight="1" thickBot="1" x14ac:dyDescent="0.25">
      <c r="A6" s="36" t="s">
        <v>1</v>
      </c>
      <c r="B6" s="36" t="s">
        <v>42</v>
      </c>
      <c r="C6" s="36" t="s">
        <v>6</v>
      </c>
      <c r="D6" s="37" t="s">
        <v>13</v>
      </c>
      <c r="E6" s="37" t="s">
        <v>3</v>
      </c>
      <c r="F6" s="37" t="s">
        <v>58</v>
      </c>
    </row>
    <row r="7" spans="1:8" ht="18" customHeight="1" x14ac:dyDescent="0.2">
      <c r="A7" s="32">
        <v>1</v>
      </c>
      <c r="B7" s="33" t="s">
        <v>9</v>
      </c>
      <c r="C7" s="34"/>
      <c r="D7" s="20"/>
      <c r="E7" s="35"/>
      <c r="F7" s="11"/>
    </row>
    <row r="8" spans="1:8" ht="18" customHeight="1" x14ac:dyDescent="0.2">
      <c r="A8" s="8">
        <v>1.1000000000000001</v>
      </c>
      <c r="B8" s="68" t="s">
        <v>43</v>
      </c>
      <c r="C8" s="69" t="s">
        <v>7</v>
      </c>
      <c r="D8" s="10"/>
      <c r="E8" s="75"/>
      <c r="F8" s="76">
        <f>SUM(F9:F10)</f>
        <v>3023.82</v>
      </c>
      <c r="H8" s="42"/>
    </row>
    <row r="9" spans="1:8" ht="18" customHeight="1" x14ac:dyDescent="0.2">
      <c r="A9" s="39"/>
      <c r="B9" s="12" t="s">
        <v>44</v>
      </c>
      <c r="C9" s="9" t="s">
        <v>46</v>
      </c>
      <c r="D9" s="70">
        <v>0.02</v>
      </c>
      <c r="E9" s="13">
        <v>132791</v>
      </c>
      <c r="F9" s="77">
        <f>D9*E9</f>
        <v>2655.82</v>
      </c>
      <c r="H9" s="42"/>
    </row>
    <row r="10" spans="1:8" ht="18" customHeight="1" x14ac:dyDescent="0.2">
      <c r="A10" s="84"/>
      <c r="B10" s="12" t="s">
        <v>45</v>
      </c>
      <c r="C10" s="9" t="s">
        <v>47</v>
      </c>
      <c r="D10" s="70">
        <v>2.0027210884353743E-2</v>
      </c>
      <c r="E10" s="75">
        <v>18375</v>
      </c>
      <c r="F10" s="77">
        <f>D10*E10</f>
        <v>368.00000000000006</v>
      </c>
      <c r="H10" s="42"/>
    </row>
    <row r="11" spans="1:8" ht="18" customHeight="1" x14ac:dyDescent="0.2">
      <c r="A11" s="39">
        <v>1.2</v>
      </c>
      <c r="B11" s="68" t="s">
        <v>48</v>
      </c>
      <c r="C11" s="69" t="s">
        <v>7</v>
      </c>
      <c r="D11" s="10"/>
      <c r="E11" s="75"/>
      <c r="F11" s="76">
        <f>SUM(F12:F15)</f>
        <v>1116.4594999999999</v>
      </c>
      <c r="H11" s="132"/>
    </row>
    <row r="12" spans="1:8" ht="18" customHeight="1" x14ac:dyDescent="0.2">
      <c r="A12" s="39"/>
      <c r="B12" s="12" t="s">
        <v>49</v>
      </c>
      <c r="C12" s="9" t="s">
        <v>53</v>
      </c>
      <c r="D12" s="70">
        <v>0.15</v>
      </c>
      <c r="E12" s="121">
        <v>661</v>
      </c>
      <c r="F12" s="77">
        <f>D12*E12</f>
        <v>99.149999999999991</v>
      </c>
    </row>
    <row r="13" spans="1:8" ht="18" customHeight="1" x14ac:dyDescent="0.2">
      <c r="A13" s="84"/>
      <c r="B13" s="12" t="s">
        <v>50</v>
      </c>
      <c r="C13" s="9" t="s">
        <v>46</v>
      </c>
      <c r="D13" s="70">
        <v>4.4999999999999997E-3</v>
      </c>
      <c r="E13" s="146">
        <f>E9</f>
        <v>132791</v>
      </c>
      <c r="F13" s="77">
        <f>D13*E13</f>
        <v>597.55949999999996</v>
      </c>
    </row>
    <row r="14" spans="1:8" ht="18" customHeight="1" x14ac:dyDescent="0.2">
      <c r="A14" s="84"/>
      <c r="B14" s="12" t="s">
        <v>51</v>
      </c>
      <c r="C14" s="9" t="s">
        <v>47</v>
      </c>
      <c r="D14" s="70">
        <v>0.5</v>
      </c>
      <c r="E14" s="75">
        <v>787</v>
      </c>
      <c r="F14" s="77">
        <f>D14*E14</f>
        <v>393.5</v>
      </c>
    </row>
    <row r="15" spans="1:8" ht="18" customHeight="1" thickBot="1" x14ac:dyDescent="0.25">
      <c r="A15" s="24"/>
      <c r="B15" s="12" t="s">
        <v>52</v>
      </c>
      <c r="C15" s="9" t="s">
        <v>54</v>
      </c>
      <c r="D15" s="74">
        <v>0.01</v>
      </c>
      <c r="E15" s="75">
        <v>2625</v>
      </c>
      <c r="F15" s="77">
        <f>D15*E15</f>
        <v>26.25</v>
      </c>
    </row>
    <row r="16" spans="1:8" ht="18" customHeight="1" x14ac:dyDescent="0.2">
      <c r="A16" s="31">
        <v>2</v>
      </c>
      <c r="B16" s="18" t="s">
        <v>17</v>
      </c>
      <c r="C16" s="19"/>
      <c r="D16" s="47"/>
      <c r="E16" s="78"/>
      <c r="F16" s="79"/>
    </row>
    <row r="17" spans="1:8" ht="18" customHeight="1" x14ac:dyDescent="0.2">
      <c r="A17" s="8">
        <f>+A16+0.1</f>
        <v>2.1</v>
      </c>
      <c r="B17" s="68" t="s">
        <v>55</v>
      </c>
      <c r="C17" s="69" t="s">
        <v>8</v>
      </c>
      <c r="D17" s="41"/>
      <c r="E17" s="75"/>
      <c r="F17" s="117">
        <f>SUM(F18:F19)</f>
        <v>22920.396000000001</v>
      </c>
      <c r="G17" s="170"/>
      <c r="H17" s="42"/>
    </row>
    <row r="18" spans="1:8" ht="18" customHeight="1" x14ac:dyDescent="0.2">
      <c r="A18" s="39"/>
      <c r="B18" s="12" t="s">
        <v>50</v>
      </c>
      <c r="C18" s="9" t="s">
        <v>46</v>
      </c>
      <c r="D18" s="70">
        <v>0.156</v>
      </c>
      <c r="E18" s="146">
        <f>E9</f>
        <v>132791</v>
      </c>
      <c r="F18" s="118">
        <f>D18*E18</f>
        <v>20715.396000000001</v>
      </c>
      <c r="H18" s="42"/>
    </row>
    <row r="19" spans="1:8" ht="18" customHeight="1" x14ac:dyDescent="0.2">
      <c r="A19" s="26"/>
      <c r="B19" s="12" t="s">
        <v>57</v>
      </c>
      <c r="C19" s="9" t="s">
        <v>56</v>
      </c>
      <c r="D19" s="41">
        <v>0.02</v>
      </c>
      <c r="E19" s="75">
        <v>110250</v>
      </c>
      <c r="F19" s="118">
        <f>D19*E19</f>
        <v>2205</v>
      </c>
      <c r="H19" s="42"/>
    </row>
    <row r="20" spans="1:8" ht="18" customHeight="1" x14ac:dyDescent="0.2">
      <c r="A20" s="8">
        <f>+A17+0.1</f>
        <v>2.2000000000000002</v>
      </c>
      <c r="B20" s="68" t="s">
        <v>59</v>
      </c>
      <c r="C20" s="69" t="s">
        <v>8</v>
      </c>
      <c r="D20" s="41"/>
      <c r="E20" s="75"/>
      <c r="F20" s="76">
        <f>SUM(F21:F23)</f>
        <v>30164.195750915751</v>
      </c>
      <c r="G20" s="170"/>
      <c r="H20" s="42"/>
    </row>
    <row r="21" spans="1:8" ht="18" customHeight="1" x14ac:dyDescent="0.2">
      <c r="A21" s="39"/>
      <c r="B21" s="12" t="s">
        <v>50</v>
      </c>
      <c r="C21" s="9" t="s">
        <v>46</v>
      </c>
      <c r="D21" s="70">
        <v>0.08</v>
      </c>
      <c r="E21" s="146">
        <f>E9</f>
        <v>132791</v>
      </c>
      <c r="F21" s="77">
        <f>D21*E21</f>
        <v>10623.28</v>
      </c>
      <c r="H21" s="42"/>
    </row>
    <row r="22" spans="1:8" ht="18" customHeight="1" x14ac:dyDescent="0.2">
      <c r="A22" s="84"/>
      <c r="B22" s="12" t="s">
        <v>60</v>
      </c>
      <c r="C22" s="9" t="s">
        <v>65</v>
      </c>
      <c r="D22" s="41">
        <v>1.03</v>
      </c>
      <c r="E22" s="75">
        <v>18000</v>
      </c>
      <c r="F22" s="77">
        <f>D22*E22</f>
        <v>18540</v>
      </c>
      <c r="H22" s="42"/>
    </row>
    <row r="23" spans="1:8" ht="18" customHeight="1" x14ac:dyDescent="0.2">
      <c r="A23" s="26"/>
      <c r="B23" s="12" t="s">
        <v>61</v>
      </c>
      <c r="C23" s="9" t="s">
        <v>46</v>
      </c>
      <c r="D23" s="41">
        <v>4.0036630036630036E-2</v>
      </c>
      <c r="E23" s="75">
        <v>25000</v>
      </c>
      <c r="F23" s="77">
        <f>D23*E23</f>
        <v>1000.9157509157509</v>
      </c>
      <c r="H23" s="42"/>
    </row>
    <row r="24" spans="1:8" ht="18" customHeight="1" x14ac:dyDescent="0.2">
      <c r="A24" s="26">
        <v>2.2999999999999998</v>
      </c>
      <c r="B24" s="68" t="s">
        <v>263</v>
      </c>
      <c r="C24" s="69" t="s">
        <v>5</v>
      </c>
      <c r="D24" s="41"/>
      <c r="E24" s="75"/>
      <c r="F24" s="77">
        <f>SUM(F25:F27)</f>
        <v>3871.078</v>
      </c>
      <c r="H24" s="42"/>
    </row>
    <row r="25" spans="1:8" ht="18" customHeight="1" x14ac:dyDescent="0.2">
      <c r="A25" s="26"/>
      <c r="B25" s="12" t="s">
        <v>50</v>
      </c>
      <c r="C25" s="9" t="s">
        <v>46</v>
      </c>
      <c r="D25" s="70">
        <v>8.0000000000000002E-3</v>
      </c>
      <c r="E25" s="146">
        <f>E13</f>
        <v>132791</v>
      </c>
      <c r="F25" s="77">
        <f>D25*E25</f>
        <v>1062.328</v>
      </c>
      <c r="G25" s="135"/>
      <c r="H25" s="42"/>
    </row>
    <row r="26" spans="1:8" ht="18" customHeight="1" x14ac:dyDescent="0.2">
      <c r="B26" s="12" t="s">
        <v>62</v>
      </c>
      <c r="C26" s="9" t="s">
        <v>63</v>
      </c>
      <c r="D26" s="153">
        <v>2</v>
      </c>
      <c r="E26" s="75">
        <v>105</v>
      </c>
      <c r="F26" s="77">
        <f>D26*E26</f>
        <v>210</v>
      </c>
      <c r="H26" s="42"/>
    </row>
    <row r="27" spans="1:8" ht="18" customHeight="1" x14ac:dyDescent="0.2">
      <c r="A27" s="26"/>
      <c r="B27" s="12" t="s">
        <v>269</v>
      </c>
      <c r="C27" s="9" t="s">
        <v>65</v>
      </c>
      <c r="D27" s="155">
        <v>1.2500000000000001E-2</v>
      </c>
      <c r="E27" s="75">
        <v>207900</v>
      </c>
      <c r="F27" s="77">
        <f>D27*E27</f>
        <v>2598.75</v>
      </c>
      <c r="H27" s="42"/>
    </row>
    <row r="28" spans="1:8" ht="18" customHeight="1" x14ac:dyDescent="0.2">
      <c r="A28" s="8">
        <v>2.4</v>
      </c>
      <c r="B28" s="54" t="s">
        <v>250</v>
      </c>
      <c r="C28" s="69" t="s">
        <v>5</v>
      </c>
      <c r="D28" s="41"/>
      <c r="E28" s="75"/>
      <c r="F28" s="76">
        <f>SUM(F29:F35)</f>
        <v>31866.120000000003</v>
      </c>
      <c r="G28" s="170"/>
      <c r="H28" s="132"/>
    </row>
    <row r="29" spans="1:8" ht="18" customHeight="1" x14ac:dyDescent="0.2">
      <c r="A29" s="84"/>
      <c r="B29" s="12" t="s">
        <v>50</v>
      </c>
      <c r="C29" s="9" t="s">
        <v>46</v>
      </c>
      <c r="D29" s="70">
        <v>7.0000000000000007E-2</v>
      </c>
      <c r="E29" s="146">
        <f>E9</f>
        <v>132791</v>
      </c>
      <c r="F29" s="77">
        <f t="shared" ref="F29:F35" si="0">D29*E29</f>
        <v>9295.3700000000008</v>
      </c>
      <c r="G29" s="157"/>
      <c r="H29" s="132"/>
    </row>
    <row r="30" spans="1:8" ht="18" customHeight="1" x14ac:dyDescent="0.2">
      <c r="A30" s="84"/>
      <c r="B30" s="43" t="s">
        <v>181</v>
      </c>
      <c r="C30" s="44" t="s">
        <v>46</v>
      </c>
      <c r="D30" s="155">
        <v>1.2500000000000001E-2</v>
      </c>
      <c r="E30" s="75">
        <v>92000</v>
      </c>
      <c r="F30" s="77">
        <f t="shared" si="0"/>
        <v>1150</v>
      </c>
      <c r="G30" s="157"/>
      <c r="H30" s="115"/>
    </row>
    <row r="31" spans="1:8" ht="18" customHeight="1" x14ac:dyDescent="0.2">
      <c r="A31" s="84"/>
      <c r="B31" s="12" t="s">
        <v>86</v>
      </c>
      <c r="C31" s="9" t="s">
        <v>63</v>
      </c>
      <c r="D31" s="70">
        <v>0.15</v>
      </c>
      <c r="E31" s="75">
        <v>3800</v>
      </c>
      <c r="F31" s="77">
        <f t="shared" si="0"/>
        <v>570</v>
      </c>
    </row>
    <row r="32" spans="1:8" ht="18" customHeight="1" x14ac:dyDescent="0.2">
      <c r="A32" s="84"/>
      <c r="B32" s="12" t="s">
        <v>252</v>
      </c>
      <c r="C32" s="9" t="s">
        <v>63</v>
      </c>
      <c r="D32" s="70">
        <v>2.62</v>
      </c>
      <c r="E32" s="75">
        <v>2100</v>
      </c>
      <c r="F32" s="77">
        <f t="shared" si="0"/>
        <v>5502</v>
      </c>
    </row>
    <row r="33" spans="1:8" ht="18" customHeight="1" x14ac:dyDescent="0.2">
      <c r="A33" s="84"/>
      <c r="B33" s="12" t="s">
        <v>251</v>
      </c>
      <c r="C33" s="9" t="s">
        <v>63</v>
      </c>
      <c r="D33" s="70">
        <v>1.32</v>
      </c>
      <c r="E33" s="75">
        <v>2100</v>
      </c>
      <c r="F33" s="77">
        <f t="shared" si="0"/>
        <v>2772</v>
      </c>
    </row>
    <row r="34" spans="1:8" ht="18" customHeight="1" x14ac:dyDescent="0.2">
      <c r="A34" s="84"/>
      <c r="B34" s="12" t="s">
        <v>253</v>
      </c>
      <c r="C34" s="9" t="s">
        <v>65</v>
      </c>
      <c r="D34" s="156">
        <v>0.05</v>
      </c>
      <c r="E34" s="75">
        <v>243135</v>
      </c>
      <c r="F34" s="77">
        <f t="shared" si="0"/>
        <v>12156.75</v>
      </c>
    </row>
    <row r="35" spans="1:8" ht="18" customHeight="1" thickBot="1" x14ac:dyDescent="0.25">
      <c r="A35" s="24"/>
      <c r="B35" s="12" t="s">
        <v>62</v>
      </c>
      <c r="C35" s="9" t="s">
        <v>63</v>
      </c>
      <c r="D35" s="74">
        <v>4</v>
      </c>
      <c r="E35" s="75">
        <v>105</v>
      </c>
      <c r="F35" s="77">
        <f t="shared" si="0"/>
        <v>420</v>
      </c>
    </row>
    <row r="36" spans="1:8" ht="18" customHeight="1" x14ac:dyDescent="0.2">
      <c r="A36" s="31">
        <v>3</v>
      </c>
      <c r="B36" s="18" t="s">
        <v>18</v>
      </c>
      <c r="C36" s="19"/>
      <c r="D36" s="47"/>
      <c r="E36" s="78"/>
      <c r="F36" s="79"/>
    </row>
    <row r="37" spans="1:8" ht="18" customHeight="1" x14ac:dyDescent="0.2">
      <c r="A37" s="8">
        <v>3.1</v>
      </c>
      <c r="B37" s="68" t="s">
        <v>284</v>
      </c>
      <c r="C37" s="69" t="s">
        <v>7</v>
      </c>
      <c r="D37" s="41"/>
      <c r="E37" s="75"/>
      <c r="F37" s="76">
        <f>SUM(F38:F43)</f>
        <v>35362.345999999998</v>
      </c>
      <c r="G37" s="170"/>
      <c r="H37" s="141"/>
    </row>
    <row r="38" spans="1:8" ht="18" customHeight="1" x14ac:dyDescent="0.2">
      <c r="A38" s="84"/>
      <c r="B38" s="12" t="s">
        <v>50</v>
      </c>
      <c r="C38" s="9" t="s">
        <v>46</v>
      </c>
      <c r="D38" s="70">
        <v>5.6000000000000001E-2</v>
      </c>
      <c r="E38" s="146">
        <f>E9</f>
        <v>132791</v>
      </c>
      <c r="F38" s="77">
        <f t="shared" ref="F38:F43" si="1">D38*E38</f>
        <v>7436.2960000000003</v>
      </c>
      <c r="G38" s="158"/>
      <c r="H38" s="42"/>
    </row>
    <row r="39" spans="1:8" ht="18" customHeight="1" x14ac:dyDescent="0.2">
      <c r="A39" s="84"/>
      <c r="B39" s="43" t="s">
        <v>181</v>
      </c>
      <c r="C39" s="44" t="s">
        <v>46</v>
      </c>
      <c r="D39" s="155">
        <v>0.02</v>
      </c>
      <c r="E39" s="75">
        <v>92000</v>
      </c>
      <c r="F39" s="77">
        <f t="shared" si="1"/>
        <v>1840</v>
      </c>
      <c r="G39" s="158"/>
      <c r="H39" s="42"/>
    </row>
    <row r="40" spans="1:8" ht="18" customHeight="1" x14ac:dyDescent="0.2">
      <c r="A40" s="84"/>
      <c r="B40" s="12" t="s">
        <v>66</v>
      </c>
      <c r="C40" s="9" t="s">
        <v>64</v>
      </c>
      <c r="D40" s="70">
        <v>1.02</v>
      </c>
      <c r="E40" s="75">
        <v>1995</v>
      </c>
      <c r="F40" s="77">
        <f t="shared" si="1"/>
        <v>2034.9</v>
      </c>
      <c r="H40" s="42"/>
    </row>
    <row r="41" spans="1:8" ht="18" customHeight="1" x14ac:dyDescent="0.2">
      <c r="A41" s="84"/>
      <c r="B41" s="12" t="s">
        <v>67</v>
      </c>
      <c r="C41" s="9" t="s">
        <v>69</v>
      </c>
      <c r="D41" s="70">
        <v>0.51</v>
      </c>
      <c r="E41" s="75">
        <v>1785</v>
      </c>
      <c r="F41" s="77">
        <f t="shared" si="1"/>
        <v>910.35</v>
      </c>
      <c r="H41" s="42"/>
    </row>
    <row r="42" spans="1:8" ht="18" customHeight="1" x14ac:dyDescent="0.2">
      <c r="A42" s="84"/>
      <c r="B42" s="12" t="s">
        <v>268</v>
      </c>
      <c r="C42" s="9" t="s">
        <v>47</v>
      </c>
      <c r="D42" s="156">
        <v>8.2000000000000003E-2</v>
      </c>
      <c r="E42" s="75">
        <v>45000</v>
      </c>
      <c r="F42" s="77">
        <f t="shared" si="1"/>
        <v>3690</v>
      </c>
      <c r="H42" s="42"/>
    </row>
    <row r="43" spans="1:8" ht="18" customHeight="1" thickBot="1" x14ac:dyDescent="0.25">
      <c r="A43" s="24"/>
      <c r="B43" s="12" t="s">
        <v>68</v>
      </c>
      <c r="C43" s="9" t="s">
        <v>65</v>
      </c>
      <c r="D43" s="74">
        <v>0.08</v>
      </c>
      <c r="E43" s="75">
        <f>E34</f>
        <v>243135</v>
      </c>
      <c r="F43" s="77">
        <f t="shared" si="1"/>
        <v>19450.8</v>
      </c>
    </row>
    <row r="44" spans="1:8" ht="18" customHeight="1" x14ac:dyDescent="0.2">
      <c r="A44" s="31">
        <v>4</v>
      </c>
      <c r="B44" s="27" t="s">
        <v>19</v>
      </c>
      <c r="C44" s="19"/>
      <c r="D44" s="47"/>
      <c r="E44" s="78"/>
      <c r="F44" s="79"/>
    </row>
    <row r="45" spans="1:8" ht="18" customHeight="1" x14ac:dyDescent="0.2">
      <c r="A45" s="26">
        <v>4.0999999999999996</v>
      </c>
      <c r="B45" s="68" t="s">
        <v>285</v>
      </c>
      <c r="C45" s="85" t="s">
        <v>5</v>
      </c>
      <c r="D45" s="41"/>
      <c r="E45" s="75"/>
      <c r="F45" s="76">
        <f>SUM(F46:F49)</f>
        <v>15484.75</v>
      </c>
      <c r="G45" s="170"/>
      <c r="H45" s="132"/>
    </row>
    <row r="46" spans="1:8" ht="18" customHeight="1" x14ac:dyDescent="0.2">
      <c r="A46" s="84"/>
      <c r="B46" s="12" t="s">
        <v>50</v>
      </c>
      <c r="C46" s="9" t="s">
        <v>46</v>
      </c>
      <c r="D46" s="70">
        <v>0.03</v>
      </c>
      <c r="E46" s="146">
        <f>E9</f>
        <v>132791</v>
      </c>
      <c r="F46" s="77">
        <f>D46*E46</f>
        <v>3983.73</v>
      </c>
      <c r="G46" s="135"/>
    </row>
    <row r="47" spans="1:8" ht="18" customHeight="1" x14ac:dyDescent="0.2">
      <c r="A47" s="84"/>
      <c r="B47" s="12" t="s">
        <v>70</v>
      </c>
      <c r="C47" s="9" t="s">
        <v>47</v>
      </c>
      <c r="D47" s="153">
        <v>12</v>
      </c>
      <c r="E47" s="75">
        <v>360</v>
      </c>
      <c r="F47" s="77">
        <f>D47*E47</f>
        <v>4320</v>
      </c>
    </row>
    <row r="48" spans="1:8" ht="18" customHeight="1" x14ac:dyDescent="0.2">
      <c r="A48" s="84"/>
      <c r="B48" s="12" t="s">
        <v>264</v>
      </c>
      <c r="C48" s="9" t="s">
        <v>65</v>
      </c>
      <c r="D48" s="70">
        <v>0.01</v>
      </c>
      <c r="E48" s="75">
        <v>237776</v>
      </c>
      <c r="F48" s="77">
        <f>D48*E48</f>
        <v>2377.7600000000002</v>
      </c>
    </row>
    <row r="49" spans="1:10" ht="18" customHeight="1" x14ac:dyDescent="0.2">
      <c r="A49" s="26"/>
      <c r="B49" s="12" t="s">
        <v>261</v>
      </c>
      <c r="C49" s="9" t="s">
        <v>65</v>
      </c>
      <c r="D49" s="70">
        <v>0.01</v>
      </c>
      <c r="E49" s="75">
        <v>480326</v>
      </c>
      <c r="F49" s="77">
        <f>D49*E49</f>
        <v>4803.26</v>
      </c>
    </row>
    <row r="50" spans="1:10" ht="18" customHeight="1" x14ac:dyDescent="0.2">
      <c r="A50" s="26">
        <v>4.2</v>
      </c>
      <c r="B50" s="68" t="s">
        <v>72</v>
      </c>
      <c r="C50" s="85" t="s">
        <v>7</v>
      </c>
      <c r="D50" s="41"/>
      <c r="E50" s="75"/>
      <c r="F50" s="76">
        <f>SUM(F51:F56)</f>
        <v>36419.490999999995</v>
      </c>
      <c r="G50" s="170"/>
      <c r="H50" s="141"/>
    </row>
    <row r="51" spans="1:10" ht="18" customHeight="1" x14ac:dyDescent="0.2">
      <c r="A51" s="84"/>
      <c r="B51" s="12" t="s">
        <v>50</v>
      </c>
      <c r="C51" s="9" t="s">
        <v>46</v>
      </c>
      <c r="D51" s="70">
        <v>7.0999999999999994E-2</v>
      </c>
      <c r="E51" s="146">
        <f>E9</f>
        <v>132791</v>
      </c>
      <c r="F51" s="77">
        <f t="shared" ref="F51:F56" si="2">D51*E51</f>
        <v>9428.1610000000001</v>
      </c>
      <c r="G51" s="157"/>
      <c r="H51" s="141"/>
    </row>
    <row r="52" spans="1:10" ht="18" customHeight="1" x14ac:dyDescent="0.2">
      <c r="A52" s="84"/>
      <c r="B52" s="12" t="s">
        <v>76</v>
      </c>
      <c r="C52" s="9" t="s">
        <v>46</v>
      </c>
      <c r="D52" s="70">
        <v>0.4</v>
      </c>
      <c r="E52" s="75">
        <v>1260</v>
      </c>
      <c r="F52" s="77">
        <f t="shared" si="2"/>
        <v>504</v>
      </c>
      <c r="G52" s="154"/>
      <c r="H52" s="141"/>
    </row>
    <row r="53" spans="1:10" ht="18" customHeight="1" x14ac:dyDescent="0.2">
      <c r="A53" s="84"/>
      <c r="B53" s="12" t="s">
        <v>73</v>
      </c>
      <c r="C53" s="9" t="s">
        <v>47</v>
      </c>
      <c r="D53" s="70">
        <v>0.01</v>
      </c>
      <c r="E53" s="75">
        <v>43181</v>
      </c>
      <c r="F53" s="77">
        <f t="shared" si="2"/>
        <v>431.81</v>
      </c>
      <c r="H53" s="42"/>
    </row>
    <row r="54" spans="1:10" ht="18" customHeight="1" x14ac:dyDescent="0.2">
      <c r="A54" s="84"/>
      <c r="B54" s="12" t="s">
        <v>220</v>
      </c>
      <c r="C54" s="9" t="s">
        <v>47</v>
      </c>
      <c r="D54" s="153">
        <v>15</v>
      </c>
      <c r="E54" s="121">
        <v>1180</v>
      </c>
      <c r="F54" s="77">
        <f t="shared" si="2"/>
        <v>17700</v>
      </c>
      <c r="H54" s="42"/>
    </row>
    <row r="55" spans="1:10" ht="18" customHeight="1" x14ac:dyDescent="0.2">
      <c r="A55" s="84"/>
      <c r="B55" s="12" t="s">
        <v>264</v>
      </c>
      <c r="C55" s="9" t="s">
        <v>65</v>
      </c>
      <c r="D55" s="70">
        <v>0.02</v>
      </c>
      <c r="E55" s="75">
        <f>E48</f>
        <v>237776</v>
      </c>
      <c r="F55" s="77">
        <f t="shared" si="2"/>
        <v>4755.5200000000004</v>
      </c>
      <c r="H55" s="42"/>
    </row>
    <row r="56" spans="1:10" ht="18" customHeight="1" x14ac:dyDescent="0.2">
      <c r="A56" s="84"/>
      <c r="B56" s="12" t="s">
        <v>74</v>
      </c>
      <c r="C56" s="9" t="s">
        <v>63</v>
      </c>
      <c r="D56" s="153">
        <v>72</v>
      </c>
      <c r="E56" s="75">
        <v>50</v>
      </c>
      <c r="F56" s="77">
        <f t="shared" si="2"/>
        <v>3600</v>
      </c>
      <c r="H56" s="42"/>
    </row>
    <row r="57" spans="1:10" ht="18" customHeight="1" x14ac:dyDescent="0.2">
      <c r="A57" s="26">
        <v>4.3</v>
      </c>
      <c r="B57" s="68" t="s">
        <v>75</v>
      </c>
      <c r="C57" s="85" t="s">
        <v>7</v>
      </c>
      <c r="D57" s="41"/>
      <c r="E57" s="75"/>
      <c r="F57" s="76">
        <f>SUM(F59:F61)</f>
        <v>42554.415999999997</v>
      </c>
      <c r="G57" s="170"/>
      <c r="H57" s="42"/>
    </row>
    <row r="58" spans="1:10" ht="18" customHeight="1" x14ac:dyDescent="0.2">
      <c r="A58" s="84"/>
      <c r="B58" s="12" t="s">
        <v>50</v>
      </c>
      <c r="C58" s="9" t="s">
        <v>46</v>
      </c>
      <c r="D58" s="70">
        <v>0.04</v>
      </c>
      <c r="E58" s="75">
        <f>E9</f>
        <v>132791</v>
      </c>
      <c r="F58" s="77">
        <f>D58*E58</f>
        <v>5311.64</v>
      </c>
      <c r="G58" s="135"/>
      <c r="H58" s="42"/>
    </row>
    <row r="59" spans="1:10" ht="18" customHeight="1" x14ac:dyDescent="0.2">
      <c r="A59" s="84"/>
      <c r="B59" s="12" t="s">
        <v>292</v>
      </c>
      <c r="C59" s="9" t="s">
        <v>47</v>
      </c>
      <c r="D59" s="153">
        <v>15</v>
      </c>
      <c r="E59" s="75">
        <v>2500</v>
      </c>
      <c r="F59" s="77">
        <f>D59*E59</f>
        <v>37500</v>
      </c>
      <c r="G59" s="135"/>
      <c r="H59" s="42"/>
    </row>
    <row r="60" spans="1:10" ht="18" customHeight="1" x14ac:dyDescent="0.2">
      <c r="A60" s="84"/>
      <c r="B60" s="12" t="s">
        <v>74</v>
      </c>
      <c r="C60" s="9" t="s">
        <v>63</v>
      </c>
      <c r="D60" s="153">
        <v>25</v>
      </c>
      <c r="E60" s="75">
        <v>50</v>
      </c>
      <c r="F60" s="77">
        <f>D60*E60</f>
        <v>1250</v>
      </c>
      <c r="H60" s="42"/>
    </row>
    <row r="61" spans="1:10" ht="18" customHeight="1" thickBot="1" x14ac:dyDescent="0.25">
      <c r="A61" s="26"/>
      <c r="B61" s="12" t="s">
        <v>265</v>
      </c>
      <c r="C61" s="9" t="s">
        <v>65</v>
      </c>
      <c r="D61" s="74">
        <v>1.6E-2</v>
      </c>
      <c r="E61" s="75">
        <f>E55</f>
        <v>237776</v>
      </c>
      <c r="F61" s="77">
        <f>D61*E61</f>
        <v>3804.4160000000002</v>
      </c>
      <c r="H61" s="42"/>
    </row>
    <row r="62" spans="1:10" ht="18" customHeight="1" x14ac:dyDescent="0.2">
      <c r="A62" s="31">
        <v>5</v>
      </c>
      <c r="B62" s="27" t="s">
        <v>20</v>
      </c>
      <c r="C62" s="19"/>
      <c r="D62" s="47"/>
      <c r="E62" s="78"/>
      <c r="F62" s="79"/>
      <c r="H62" s="45"/>
      <c r="I62" s="45"/>
      <c r="J62" s="45"/>
    </row>
    <row r="63" spans="1:10" ht="18" customHeight="1" x14ac:dyDescent="0.2">
      <c r="A63" s="26">
        <v>5.0999999999999996</v>
      </c>
      <c r="B63" s="68" t="s">
        <v>77</v>
      </c>
      <c r="C63" s="69" t="s">
        <v>7</v>
      </c>
      <c r="D63" s="41"/>
      <c r="E63" s="75"/>
      <c r="F63" s="76">
        <f>SUM(F64:F68)</f>
        <v>15546.538</v>
      </c>
      <c r="G63" s="170"/>
      <c r="H63" s="140"/>
      <c r="I63" s="45"/>
      <c r="J63" s="45"/>
    </row>
    <row r="64" spans="1:10" ht="18" customHeight="1" x14ac:dyDescent="0.2">
      <c r="A64" s="84"/>
      <c r="B64" s="12" t="s">
        <v>50</v>
      </c>
      <c r="C64" s="9" t="s">
        <v>46</v>
      </c>
      <c r="D64" s="70">
        <v>0.04</v>
      </c>
      <c r="E64" s="75">
        <f>E9</f>
        <v>132791</v>
      </c>
      <c r="F64" s="77">
        <f>D64*E64</f>
        <v>5311.64</v>
      </c>
      <c r="G64" s="171"/>
      <c r="H64" s="45"/>
      <c r="I64" s="45"/>
      <c r="J64" s="45"/>
    </row>
    <row r="65" spans="1:10" ht="18" customHeight="1" x14ac:dyDescent="0.2">
      <c r="A65" s="84"/>
      <c r="B65" s="12" t="s">
        <v>76</v>
      </c>
      <c r="C65" s="9" t="s">
        <v>46</v>
      </c>
      <c r="D65" s="70">
        <v>8.2539682539682538E-2</v>
      </c>
      <c r="E65" s="75">
        <v>1260</v>
      </c>
      <c r="F65" s="77">
        <f>D65*E65</f>
        <v>104</v>
      </c>
      <c r="G65" s="172"/>
      <c r="H65" s="45"/>
      <c r="I65" s="45"/>
      <c r="J65" s="45"/>
    </row>
    <row r="66" spans="1:10" ht="18" customHeight="1" x14ac:dyDescent="0.2">
      <c r="A66" s="84"/>
      <c r="B66" s="12" t="s">
        <v>73</v>
      </c>
      <c r="C66" s="9" t="s">
        <v>47</v>
      </c>
      <c r="D66" s="70">
        <v>0.01</v>
      </c>
      <c r="E66" s="75">
        <v>43181</v>
      </c>
      <c r="F66" s="77">
        <f>D66*E66</f>
        <v>431.81</v>
      </c>
      <c r="G66" s="172"/>
      <c r="H66" s="45"/>
      <c r="I66" s="45"/>
      <c r="J66" s="45"/>
    </row>
    <row r="67" spans="1:10" ht="18" customHeight="1" x14ac:dyDescent="0.2">
      <c r="A67" s="84"/>
      <c r="B67" s="12" t="s">
        <v>78</v>
      </c>
      <c r="C67" s="9" t="s">
        <v>46</v>
      </c>
      <c r="D67" s="70">
        <v>8.4000000000000005E-2</v>
      </c>
      <c r="E67" s="75">
        <v>1102</v>
      </c>
      <c r="F67" s="77">
        <f>D67*E67</f>
        <v>92.568000000000012</v>
      </c>
      <c r="G67" s="172"/>
      <c r="H67" s="45"/>
      <c r="I67" s="45"/>
      <c r="J67" s="45"/>
    </row>
    <row r="68" spans="1:10" ht="18" customHeight="1" x14ac:dyDescent="0.2">
      <c r="A68" s="84"/>
      <c r="B68" s="12" t="s">
        <v>266</v>
      </c>
      <c r="C68" s="9" t="s">
        <v>65</v>
      </c>
      <c r="D68" s="70">
        <v>0.02</v>
      </c>
      <c r="E68" s="75">
        <v>480326</v>
      </c>
      <c r="F68" s="77">
        <f>D68*E68</f>
        <v>9606.52</v>
      </c>
      <c r="G68" s="172"/>
      <c r="H68" s="45"/>
      <c r="I68" s="45"/>
      <c r="J68" s="45"/>
    </row>
    <row r="69" spans="1:10" ht="18" customHeight="1" x14ac:dyDescent="0.2">
      <c r="A69" s="26">
        <v>5.2</v>
      </c>
      <c r="B69" s="87" t="s">
        <v>83</v>
      </c>
      <c r="C69" s="88" t="s">
        <v>7</v>
      </c>
      <c r="D69" s="41"/>
      <c r="E69" s="75"/>
      <c r="F69" s="89">
        <f>SUM(F70:F73)</f>
        <v>10176.920000000002</v>
      </c>
      <c r="G69" s="170"/>
      <c r="H69" s="142"/>
      <c r="I69" s="45"/>
      <c r="J69" s="45"/>
    </row>
    <row r="70" spans="1:10" ht="18" customHeight="1" x14ac:dyDescent="0.2">
      <c r="A70" s="84"/>
      <c r="B70" s="12" t="s">
        <v>50</v>
      </c>
      <c r="C70" s="9" t="s">
        <v>46</v>
      </c>
      <c r="D70" s="70">
        <v>3.5000000000000003E-2</v>
      </c>
      <c r="E70" s="75">
        <f>E9</f>
        <v>132791</v>
      </c>
      <c r="F70" s="77">
        <f>D70*E70</f>
        <v>4647.6850000000004</v>
      </c>
      <c r="G70" s="171"/>
      <c r="H70" s="45"/>
      <c r="I70" s="45"/>
      <c r="J70" s="45"/>
    </row>
    <row r="71" spans="1:10" ht="18" customHeight="1" x14ac:dyDescent="0.2">
      <c r="A71" s="84"/>
      <c r="B71" s="12" t="s">
        <v>76</v>
      </c>
      <c r="C71" s="9" t="s">
        <v>46</v>
      </c>
      <c r="D71" s="70">
        <v>0.1</v>
      </c>
      <c r="E71" s="75">
        <v>1260</v>
      </c>
      <c r="F71" s="77">
        <f>D71*E71</f>
        <v>126</v>
      </c>
      <c r="G71" s="172"/>
      <c r="H71" s="45"/>
      <c r="I71" s="45"/>
      <c r="J71" s="45"/>
    </row>
    <row r="72" spans="1:10" ht="18" customHeight="1" x14ac:dyDescent="0.2">
      <c r="A72" s="84"/>
      <c r="B72" s="12" t="s">
        <v>73</v>
      </c>
      <c r="C72" s="9" t="s">
        <v>47</v>
      </c>
      <c r="D72" s="70">
        <v>1.4999999999999999E-2</v>
      </c>
      <c r="E72" s="75">
        <v>43181</v>
      </c>
      <c r="F72" s="77">
        <f>D72*E72</f>
        <v>647.71500000000003</v>
      </c>
      <c r="G72" s="172"/>
      <c r="H72" s="45"/>
      <c r="I72" s="45"/>
      <c r="J72" s="45"/>
    </row>
    <row r="73" spans="1:10" ht="18" customHeight="1" thickBot="1" x14ac:dyDescent="0.25">
      <c r="A73" s="24"/>
      <c r="B73" s="91" t="s">
        <v>262</v>
      </c>
      <c r="C73" s="53" t="s">
        <v>65</v>
      </c>
      <c r="D73" s="74">
        <v>0.02</v>
      </c>
      <c r="E73" s="82">
        <f>E61</f>
        <v>237776</v>
      </c>
      <c r="F73" s="92">
        <f>D73*E73</f>
        <v>4755.5200000000004</v>
      </c>
      <c r="G73" s="172"/>
      <c r="H73" s="45"/>
      <c r="I73" s="45"/>
      <c r="J73" s="45"/>
    </row>
    <row r="74" spans="1:10" ht="18" customHeight="1" x14ac:dyDescent="0.2">
      <c r="A74" s="31">
        <v>6</v>
      </c>
      <c r="B74" s="90" t="s">
        <v>21</v>
      </c>
      <c r="C74" s="49"/>
      <c r="D74" s="47"/>
      <c r="E74" s="80"/>
      <c r="F74" s="83"/>
      <c r="G74" s="172"/>
      <c r="H74" s="45"/>
      <c r="I74" s="45"/>
      <c r="J74" s="45"/>
    </row>
    <row r="75" spans="1:10" ht="18" customHeight="1" x14ac:dyDescent="0.2">
      <c r="A75" s="26">
        <v>6.1</v>
      </c>
      <c r="B75" s="87" t="s">
        <v>270</v>
      </c>
      <c r="C75" s="88" t="s">
        <v>5</v>
      </c>
      <c r="D75" s="41"/>
      <c r="E75" s="75"/>
      <c r="F75" s="89">
        <f>SUM(F76:F82)</f>
        <v>23840.351000000002</v>
      </c>
      <c r="G75" s="170"/>
      <c r="H75" s="142"/>
      <c r="I75" s="45"/>
      <c r="J75" s="45"/>
    </row>
    <row r="76" spans="1:10" ht="18" customHeight="1" x14ac:dyDescent="0.2">
      <c r="A76" s="84"/>
      <c r="B76" s="12" t="s">
        <v>50</v>
      </c>
      <c r="C76" s="9" t="s">
        <v>46</v>
      </c>
      <c r="D76" s="147">
        <v>6.7000000000000004E-2</v>
      </c>
      <c r="E76" s="146">
        <f>E9</f>
        <v>132791</v>
      </c>
      <c r="F76" s="77">
        <f t="shared" ref="F76:F81" si="3">D76*E76</f>
        <v>8896.9970000000012</v>
      </c>
      <c r="G76" s="171"/>
      <c r="H76" s="45"/>
      <c r="I76" s="45"/>
      <c r="J76" s="45"/>
    </row>
    <row r="77" spans="1:10" ht="18" customHeight="1" x14ac:dyDescent="0.2">
      <c r="A77" s="84"/>
      <c r="B77" s="43" t="s">
        <v>181</v>
      </c>
      <c r="C77" s="44" t="s">
        <v>46</v>
      </c>
      <c r="D77" s="111">
        <v>1.4E-2</v>
      </c>
      <c r="E77" s="75">
        <v>92000</v>
      </c>
      <c r="F77" s="77">
        <f t="shared" si="3"/>
        <v>1288</v>
      </c>
      <c r="G77" s="173"/>
      <c r="H77" s="45"/>
      <c r="I77" s="45"/>
      <c r="J77" s="45"/>
    </row>
    <row r="78" spans="1:10" ht="18" customHeight="1" x14ac:dyDescent="0.2">
      <c r="A78" s="84"/>
      <c r="B78" s="12" t="s">
        <v>78</v>
      </c>
      <c r="C78" s="9" t="s">
        <v>46</v>
      </c>
      <c r="D78" s="70">
        <v>0.7</v>
      </c>
      <c r="E78" s="75">
        <v>1102</v>
      </c>
      <c r="F78" s="77">
        <f t="shared" si="3"/>
        <v>771.4</v>
      </c>
      <c r="G78" s="172"/>
      <c r="H78" s="45"/>
      <c r="I78" s="45"/>
      <c r="J78" s="45"/>
    </row>
    <row r="79" spans="1:10" ht="18" customHeight="1" x14ac:dyDescent="0.2">
      <c r="A79" s="84"/>
      <c r="B79" s="12" t="s">
        <v>86</v>
      </c>
      <c r="C79" s="9" t="s">
        <v>63</v>
      </c>
      <c r="D79" s="70">
        <v>0.14000000000000001</v>
      </c>
      <c r="E79" s="75">
        <v>3800</v>
      </c>
      <c r="F79" s="77">
        <f>D79*E79</f>
        <v>532</v>
      </c>
      <c r="G79" s="172"/>
      <c r="H79" s="45"/>
      <c r="I79" s="45"/>
      <c r="J79" s="45"/>
    </row>
    <row r="80" spans="1:10" ht="18" customHeight="1" x14ac:dyDescent="0.2">
      <c r="A80" s="84"/>
      <c r="B80" s="12" t="s">
        <v>252</v>
      </c>
      <c r="C80" s="9" t="s">
        <v>63</v>
      </c>
      <c r="D80" s="153">
        <v>2.62</v>
      </c>
      <c r="E80" s="75">
        <v>2100</v>
      </c>
      <c r="F80" s="77">
        <f t="shared" si="3"/>
        <v>5502</v>
      </c>
      <c r="G80" s="172"/>
      <c r="H80" s="45"/>
      <c r="I80" s="45"/>
      <c r="J80" s="45"/>
    </row>
    <row r="81" spans="1:10" ht="18" customHeight="1" x14ac:dyDescent="0.2">
      <c r="A81" s="84"/>
      <c r="B81" s="12" t="s">
        <v>251</v>
      </c>
      <c r="C81" s="9" t="s">
        <v>63</v>
      </c>
      <c r="D81" s="153">
        <v>0.9</v>
      </c>
      <c r="E81" s="75">
        <v>2100</v>
      </c>
      <c r="F81" s="77">
        <f t="shared" si="3"/>
        <v>1890</v>
      </c>
      <c r="G81" s="172"/>
      <c r="H81" s="45"/>
      <c r="I81" s="45"/>
      <c r="J81" s="45"/>
    </row>
    <row r="82" spans="1:10" ht="18" customHeight="1" x14ac:dyDescent="0.2">
      <c r="A82" s="26"/>
      <c r="B82" s="12" t="s">
        <v>253</v>
      </c>
      <c r="C82" s="44" t="s">
        <v>65</v>
      </c>
      <c r="D82" s="147">
        <v>2.0400000000000001E-2</v>
      </c>
      <c r="E82" s="75">
        <f>E34</f>
        <v>243135</v>
      </c>
      <c r="F82" s="77">
        <f>D82*E82</f>
        <v>4959.9540000000006</v>
      </c>
      <c r="G82" s="172"/>
      <c r="H82" s="45"/>
      <c r="I82" s="45"/>
      <c r="J82" s="45"/>
    </row>
    <row r="83" spans="1:10" ht="18" customHeight="1" x14ac:dyDescent="0.2">
      <c r="A83" s="26">
        <v>6.2</v>
      </c>
      <c r="B83" s="87" t="s">
        <v>84</v>
      </c>
      <c r="C83" s="88" t="s">
        <v>5</v>
      </c>
      <c r="D83" s="41"/>
      <c r="E83" s="75"/>
      <c r="F83" s="89">
        <f>SUM(F84:F90)</f>
        <v>19255.277000000002</v>
      </c>
      <c r="G83" s="170"/>
      <c r="H83" s="143"/>
      <c r="I83" s="45"/>
      <c r="J83" s="45"/>
    </row>
    <row r="84" spans="1:10" ht="18" customHeight="1" x14ac:dyDescent="0.2">
      <c r="A84" s="84"/>
      <c r="B84" s="12" t="s">
        <v>50</v>
      </c>
      <c r="C84" s="9" t="s">
        <v>46</v>
      </c>
      <c r="D84" s="70">
        <v>6.7000000000000004E-2</v>
      </c>
      <c r="E84" s="146">
        <f>E9</f>
        <v>132791</v>
      </c>
      <c r="F84" s="77">
        <f t="shared" ref="F84:F90" si="4">D84*E84</f>
        <v>8896.9970000000012</v>
      </c>
      <c r="G84" s="174"/>
      <c r="H84" s="45"/>
      <c r="I84" s="45"/>
      <c r="J84" s="45"/>
    </row>
    <row r="85" spans="1:10" ht="18" customHeight="1" x14ac:dyDescent="0.2">
      <c r="A85" s="84"/>
      <c r="B85" s="43" t="s">
        <v>181</v>
      </c>
      <c r="C85" s="44" t="s">
        <v>46</v>
      </c>
      <c r="D85" s="111">
        <v>5.0000000000000001E-3</v>
      </c>
      <c r="E85" s="75">
        <v>92000</v>
      </c>
      <c r="F85" s="77">
        <f t="shared" si="4"/>
        <v>460</v>
      </c>
      <c r="G85" s="172"/>
      <c r="H85" s="45"/>
      <c r="I85" s="45"/>
      <c r="J85" s="45"/>
    </row>
    <row r="86" spans="1:10" ht="18" customHeight="1" x14ac:dyDescent="0.2">
      <c r="A86" s="84"/>
      <c r="B86" s="12" t="s">
        <v>78</v>
      </c>
      <c r="C86" s="9" t="s">
        <v>46</v>
      </c>
      <c r="D86" s="70">
        <v>0.09</v>
      </c>
      <c r="E86" s="75">
        <v>1102</v>
      </c>
      <c r="F86" s="77">
        <f t="shared" si="4"/>
        <v>99.179999999999993</v>
      </c>
      <c r="G86" s="172"/>
      <c r="H86" s="45"/>
      <c r="I86" s="45"/>
      <c r="J86" s="45"/>
    </row>
    <row r="87" spans="1:10" ht="18" customHeight="1" x14ac:dyDescent="0.2">
      <c r="A87" s="84"/>
      <c r="B87" s="43" t="s">
        <v>86</v>
      </c>
      <c r="C87" s="9" t="s">
        <v>63</v>
      </c>
      <c r="D87" s="70">
        <v>2.8000000000000001E-2</v>
      </c>
      <c r="E87" s="75">
        <v>3800</v>
      </c>
      <c r="F87" s="77">
        <f>D87*E87</f>
        <v>106.4</v>
      </c>
      <c r="G87" s="172"/>
      <c r="H87" s="45"/>
      <c r="I87" s="45"/>
      <c r="J87" s="45"/>
    </row>
    <row r="88" spans="1:10" ht="18" customHeight="1" x14ac:dyDescent="0.2">
      <c r="A88" s="84"/>
      <c r="B88" s="12" t="s">
        <v>252</v>
      </c>
      <c r="C88" s="9" t="s">
        <v>63</v>
      </c>
      <c r="D88" s="70">
        <v>1.2</v>
      </c>
      <c r="E88" s="75">
        <v>2100</v>
      </c>
      <c r="F88" s="77">
        <f t="shared" si="4"/>
        <v>2520</v>
      </c>
      <c r="G88" s="172"/>
      <c r="H88" s="45"/>
      <c r="I88" s="45"/>
      <c r="J88" s="45"/>
    </row>
    <row r="89" spans="1:10" ht="18" customHeight="1" x14ac:dyDescent="0.2">
      <c r="A89" s="84"/>
      <c r="B89" s="12" t="s">
        <v>251</v>
      </c>
      <c r="C89" s="9" t="s">
        <v>63</v>
      </c>
      <c r="D89" s="70">
        <v>1.1000000000000001</v>
      </c>
      <c r="E89" s="75">
        <v>2100</v>
      </c>
      <c r="F89" s="77">
        <f t="shared" si="4"/>
        <v>2310</v>
      </c>
      <c r="G89" s="172"/>
      <c r="H89" s="45"/>
      <c r="I89" s="45"/>
      <c r="J89" s="45"/>
    </row>
    <row r="90" spans="1:10" ht="18" customHeight="1" x14ac:dyDescent="0.2">
      <c r="A90" s="26"/>
      <c r="B90" s="12" t="s">
        <v>253</v>
      </c>
      <c r="C90" s="44" t="s">
        <v>65</v>
      </c>
      <c r="D90" s="70">
        <v>0.02</v>
      </c>
      <c r="E90" s="75">
        <f>E82</f>
        <v>243135</v>
      </c>
      <c r="F90" s="77">
        <f t="shared" si="4"/>
        <v>4862.7</v>
      </c>
      <c r="G90" s="172"/>
      <c r="H90" s="45"/>
      <c r="I90" s="45"/>
      <c r="J90" s="45"/>
    </row>
    <row r="91" spans="1:10" ht="18" customHeight="1" x14ac:dyDescent="0.2">
      <c r="A91" s="26">
        <v>6.3</v>
      </c>
      <c r="B91" s="87" t="s">
        <v>85</v>
      </c>
      <c r="C91" s="88" t="s">
        <v>5</v>
      </c>
      <c r="D91" s="41"/>
      <c r="E91" s="75"/>
      <c r="F91" s="89">
        <f>SUM(F92:F99)</f>
        <v>26251.892999999996</v>
      </c>
      <c r="G91" s="170"/>
      <c r="H91" s="142"/>
      <c r="I91" s="45"/>
      <c r="J91" s="45"/>
    </row>
    <row r="92" spans="1:10" ht="18" customHeight="1" x14ac:dyDescent="0.2">
      <c r="A92" s="84"/>
      <c r="B92" s="12" t="s">
        <v>50</v>
      </c>
      <c r="C92" s="9" t="s">
        <v>46</v>
      </c>
      <c r="D92" s="70">
        <v>8.3000000000000004E-2</v>
      </c>
      <c r="E92" s="75">
        <f>E9</f>
        <v>132791</v>
      </c>
      <c r="F92" s="77">
        <f t="shared" ref="F92:F99" si="5">D92*E92</f>
        <v>11021.653</v>
      </c>
      <c r="G92" s="171"/>
      <c r="H92" s="45"/>
      <c r="I92" s="45"/>
      <c r="J92" s="45"/>
    </row>
    <row r="93" spans="1:10" ht="18" customHeight="1" x14ac:dyDescent="0.2">
      <c r="A93" s="84"/>
      <c r="B93" s="43" t="s">
        <v>181</v>
      </c>
      <c r="C93" s="44" t="s">
        <v>46</v>
      </c>
      <c r="D93" s="111">
        <v>1.4E-2</v>
      </c>
      <c r="E93" s="75">
        <v>92000</v>
      </c>
      <c r="F93" s="77">
        <f t="shared" si="5"/>
        <v>1288</v>
      </c>
      <c r="G93" s="172"/>
      <c r="H93" s="45"/>
      <c r="I93" s="45"/>
      <c r="J93" s="45"/>
    </row>
    <row r="94" spans="1:10" ht="18" customHeight="1" x14ac:dyDescent="0.2">
      <c r="A94" s="84"/>
      <c r="B94" s="12" t="s">
        <v>76</v>
      </c>
      <c r="C94" s="9" t="s">
        <v>46</v>
      </c>
      <c r="D94" s="70">
        <v>0.15</v>
      </c>
      <c r="E94" s="75">
        <v>1260</v>
      </c>
      <c r="F94" s="77">
        <f t="shared" si="5"/>
        <v>189</v>
      </c>
      <c r="G94" s="172"/>
      <c r="H94" s="45"/>
      <c r="I94" s="45"/>
      <c r="J94" s="45"/>
    </row>
    <row r="95" spans="1:10" ht="18" customHeight="1" x14ac:dyDescent="0.2">
      <c r="A95" s="84"/>
      <c r="B95" s="12" t="s">
        <v>78</v>
      </c>
      <c r="C95" s="9" t="s">
        <v>46</v>
      </c>
      <c r="D95" s="70">
        <v>0.8</v>
      </c>
      <c r="E95" s="75">
        <v>1102</v>
      </c>
      <c r="F95" s="77">
        <f t="shared" si="5"/>
        <v>881.6</v>
      </c>
      <c r="G95" s="172"/>
      <c r="H95" s="45"/>
      <c r="I95" s="45"/>
      <c r="J95" s="45"/>
    </row>
    <row r="96" spans="1:10" ht="18" customHeight="1" x14ac:dyDescent="0.2">
      <c r="A96" s="84"/>
      <c r="B96" s="43" t="s">
        <v>86</v>
      </c>
      <c r="C96" s="9" t="s">
        <v>63</v>
      </c>
      <c r="D96" s="70">
        <v>2.8000000000000001E-2</v>
      </c>
      <c r="E96" s="75">
        <v>3800</v>
      </c>
      <c r="F96" s="77">
        <f t="shared" si="5"/>
        <v>106.4</v>
      </c>
      <c r="G96" s="172"/>
      <c r="H96" s="45"/>
      <c r="I96" s="45"/>
      <c r="J96" s="45"/>
    </row>
    <row r="97" spans="1:10" ht="18" customHeight="1" x14ac:dyDescent="0.2">
      <c r="A97" s="84"/>
      <c r="B97" s="12" t="s">
        <v>252</v>
      </c>
      <c r="C97" s="9" t="s">
        <v>63</v>
      </c>
      <c r="D97" s="70">
        <v>2.62</v>
      </c>
      <c r="E97" s="75">
        <v>2100</v>
      </c>
      <c r="F97" s="77">
        <f t="shared" si="5"/>
        <v>5502</v>
      </c>
      <c r="G97" s="172"/>
      <c r="H97" s="45"/>
      <c r="I97" s="45"/>
      <c r="J97" s="45"/>
    </row>
    <row r="98" spans="1:10" ht="18" customHeight="1" x14ac:dyDescent="0.2">
      <c r="A98" s="84"/>
      <c r="B98" s="12" t="s">
        <v>251</v>
      </c>
      <c r="C98" s="9" t="s">
        <v>63</v>
      </c>
      <c r="D98" s="70">
        <v>0.68</v>
      </c>
      <c r="E98" s="75">
        <v>2100</v>
      </c>
      <c r="F98" s="77">
        <f t="shared" si="5"/>
        <v>1428</v>
      </c>
      <c r="G98" s="172"/>
      <c r="H98" s="45"/>
      <c r="I98" s="45"/>
      <c r="J98" s="45"/>
    </row>
    <row r="99" spans="1:10" ht="18" customHeight="1" x14ac:dyDescent="0.2">
      <c r="A99" s="84"/>
      <c r="B99" s="12" t="s">
        <v>253</v>
      </c>
      <c r="C99" s="9" t="s">
        <v>65</v>
      </c>
      <c r="D99" s="70">
        <v>2.4E-2</v>
      </c>
      <c r="E99" s="75">
        <f>E90</f>
        <v>243135</v>
      </c>
      <c r="F99" s="77">
        <f t="shared" si="5"/>
        <v>5835.24</v>
      </c>
      <c r="G99" s="172"/>
      <c r="H99" s="45"/>
      <c r="I99" s="45"/>
      <c r="J99" s="45"/>
    </row>
    <row r="100" spans="1:10" ht="18" customHeight="1" x14ac:dyDescent="0.2">
      <c r="A100" s="8">
        <v>6.4</v>
      </c>
      <c r="B100" s="87" t="s">
        <v>87</v>
      </c>
      <c r="C100" s="88" t="s">
        <v>5</v>
      </c>
      <c r="D100" s="41"/>
      <c r="E100" s="75"/>
      <c r="F100" s="89">
        <f>SUM(F101:F108)</f>
        <v>24945.61</v>
      </c>
      <c r="G100" s="170"/>
      <c r="H100" s="142"/>
      <c r="I100" s="45"/>
      <c r="J100" s="45"/>
    </row>
    <row r="101" spans="1:10" ht="18" customHeight="1" x14ac:dyDescent="0.2">
      <c r="A101" s="84"/>
      <c r="B101" s="12" t="s">
        <v>50</v>
      </c>
      <c r="C101" s="9" t="s">
        <v>46</v>
      </c>
      <c r="D101" s="70">
        <v>7.0000000000000007E-2</v>
      </c>
      <c r="E101" s="75">
        <f>E9</f>
        <v>132791</v>
      </c>
      <c r="F101" s="77">
        <f t="shared" ref="F101:F108" si="6">D101*E101</f>
        <v>9295.3700000000008</v>
      </c>
      <c r="G101" s="171"/>
      <c r="H101" s="45"/>
      <c r="I101" s="45"/>
      <c r="J101" s="45"/>
    </row>
    <row r="102" spans="1:10" ht="18" customHeight="1" x14ac:dyDescent="0.2">
      <c r="A102" s="84"/>
      <c r="B102" s="43" t="s">
        <v>181</v>
      </c>
      <c r="C102" s="44" t="s">
        <v>46</v>
      </c>
      <c r="D102" s="111">
        <v>1.4E-2</v>
      </c>
      <c r="E102" s="75">
        <v>92000</v>
      </c>
      <c r="F102" s="77">
        <f t="shared" si="6"/>
        <v>1288</v>
      </c>
      <c r="G102" s="173"/>
      <c r="H102" s="45"/>
      <c r="I102" s="45"/>
      <c r="J102" s="45"/>
    </row>
    <row r="103" spans="1:10" ht="18" customHeight="1" x14ac:dyDescent="0.2">
      <c r="A103" s="84"/>
      <c r="B103" s="12" t="s">
        <v>76</v>
      </c>
      <c r="C103" s="9" t="s">
        <v>46</v>
      </c>
      <c r="D103" s="70">
        <v>0.1</v>
      </c>
      <c r="E103" s="75">
        <v>1260</v>
      </c>
      <c r="F103" s="77">
        <f t="shared" si="6"/>
        <v>126</v>
      </c>
      <c r="G103" s="172"/>
      <c r="H103" s="45"/>
      <c r="I103" s="45"/>
      <c r="J103" s="45"/>
    </row>
    <row r="104" spans="1:10" ht="18" customHeight="1" x14ac:dyDescent="0.2">
      <c r="A104" s="84"/>
      <c r="B104" s="12" t="s">
        <v>78</v>
      </c>
      <c r="C104" s="9" t="s">
        <v>46</v>
      </c>
      <c r="D104" s="70">
        <v>0.8</v>
      </c>
      <c r="E104" s="75">
        <v>1102</v>
      </c>
      <c r="F104" s="77">
        <f t="shared" si="6"/>
        <v>881.6</v>
      </c>
      <c r="G104" s="172"/>
      <c r="H104" s="45"/>
      <c r="I104" s="45"/>
      <c r="J104" s="45"/>
    </row>
    <row r="105" spans="1:10" ht="18" customHeight="1" x14ac:dyDescent="0.2">
      <c r="A105" s="84"/>
      <c r="B105" s="43" t="s">
        <v>86</v>
      </c>
      <c r="C105" s="9" t="s">
        <v>63</v>
      </c>
      <c r="D105" s="70">
        <v>2.8000000000000001E-2</v>
      </c>
      <c r="E105" s="75">
        <v>3800</v>
      </c>
      <c r="F105" s="77">
        <f>D105*E105</f>
        <v>106.4</v>
      </c>
      <c r="G105" s="172"/>
      <c r="H105" s="45"/>
      <c r="I105" s="45"/>
      <c r="J105" s="45"/>
    </row>
    <row r="106" spans="1:10" ht="18" customHeight="1" x14ac:dyDescent="0.2">
      <c r="A106" s="84"/>
      <c r="B106" s="12" t="s">
        <v>252</v>
      </c>
      <c r="C106" s="9" t="s">
        <v>63</v>
      </c>
      <c r="D106" s="70">
        <v>2</v>
      </c>
      <c r="E106" s="75">
        <v>2100</v>
      </c>
      <c r="F106" s="77">
        <f t="shared" si="6"/>
        <v>4200</v>
      </c>
      <c r="G106" s="172"/>
      <c r="H106" s="45"/>
      <c r="I106" s="45"/>
      <c r="J106" s="45"/>
    </row>
    <row r="107" spans="1:10" ht="18" customHeight="1" x14ac:dyDescent="0.2">
      <c r="A107" s="84"/>
      <c r="B107" s="12" t="s">
        <v>251</v>
      </c>
      <c r="C107" s="9" t="s">
        <v>63</v>
      </c>
      <c r="D107" s="70">
        <v>1.53</v>
      </c>
      <c r="E107" s="75">
        <v>2100</v>
      </c>
      <c r="F107" s="77">
        <f t="shared" si="6"/>
        <v>3213</v>
      </c>
      <c r="G107" s="172"/>
      <c r="H107" s="45"/>
      <c r="I107" s="45"/>
      <c r="J107" s="45"/>
    </row>
    <row r="108" spans="1:10" ht="18" customHeight="1" x14ac:dyDescent="0.2">
      <c r="A108" s="26"/>
      <c r="B108" s="12" t="s">
        <v>253</v>
      </c>
      <c r="C108" s="44" t="s">
        <v>65</v>
      </c>
      <c r="D108" s="70">
        <v>2.4E-2</v>
      </c>
      <c r="E108" s="75">
        <f>E99</f>
        <v>243135</v>
      </c>
      <c r="F108" s="77">
        <f t="shared" si="6"/>
        <v>5835.24</v>
      </c>
      <c r="G108" s="172"/>
      <c r="H108" s="45"/>
      <c r="I108" s="45"/>
      <c r="J108" s="45"/>
    </row>
    <row r="109" spans="1:10" ht="18" customHeight="1" x14ac:dyDescent="0.2">
      <c r="A109" s="26">
        <v>6.5</v>
      </c>
      <c r="B109" s="87" t="s">
        <v>271</v>
      </c>
      <c r="C109" s="88" t="s">
        <v>5</v>
      </c>
      <c r="D109" s="41"/>
      <c r="E109" s="75"/>
      <c r="F109" s="89">
        <f>SUM(F110:F117)</f>
        <v>19776.217000000001</v>
      </c>
      <c r="G109" s="172"/>
      <c r="H109" s="45"/>
      <c r="I109" s="45"/>
      <c r="J109" s="45"/>
    </row>
    <row r="110" spans="1:10" ht="18" customHeight="1" x14ac:dyDescent="0.2">
      <c r="A110" s="39"/>
      <c r="B110" s="12" t="s">
        <v>50</v>
      </c>
      <c r="C110" s="9" t="s">
        <v>46</v>
      </c>
      <c r="D110" s="70">
        <v>6.7000000000000004E-2</v>
      </c>
      <c r="E110" s="75">
        <f>E18</f>
        <v>132791</v>
      </c>
      <c r="F110" s="77">
        <f t="shared" ref="F110:F117" si="7">D110*E110</f>
        <v>8896.9970000000012</v>
      </c>
      <c r="G110" s="171"/>
      <c r="H110" s="45"/>
      <c r="I110" s="45"/>
      <c r="J110" s="45"/>
    </row>
    <row r="111" spans="1:10" ht="18" customHeight="1" x14ac:dyDescent="0.2">
      <c r="A111" s="84"/>
      <c r="B111" s="43" t="s">
        <v>181</v>
      </c>
      <c r="C111" s="44" t="s">
        <v>46</v>
      </c>
      <c r="D111" s="111">
        <v>1.2E-2</v>
      </c>
      <c r="E111" s="75">
        <v>92000</v>
      </c>
      <c r="F111" s="77">
        <f t="shared" si="7"/>
        <v>1104</v>
      </c>
      <c r="G111" s="173"/>
      <c r="H111" s="45"/>
      <c r="I111" s="45"/>
      <c r="J111" s="45"/>
    </row>
    <row r="112" spans="1:10" ht="18" customHeight="1" x14ac:dyDescent="0.2">
      <c r="A112" s="84"/>
      <c r="B112" s="12" t="s">
        <v>76</v>
      </c>
      <c r="C112" s="9" t="s">
        <v>46</v>
      </c>
      <c r="D112" s="70">
        <v>0.1</v>
      </c>
      <c r="E112" s="75">
        <v>1260</v>
      </c>
      <c r="F112" s="77">
        <f t="shared" si="7"/>
        <v>126</v>
      </c>
      <c r="G112" s="172"/>
      <c r="H112" s="45"/>
      <c r="I112" s="45"/>
      <c r="J112" s="45"/>
    </row>
    <row r="113" spans="1:10" ht="18" customHeight="1" x14ac:dyDescent="0.2">
      <c r="A113" s="84"/>
      <c r="B113" s="12" t="s">
        <v>78</v>
      </c>
      <c r="C113" s="9" t="s">
        <v>46</v>
      </c>
      <c r="D113" s="70">
        <v>0.6</v>
      </c>
      <c r="E113" s="75">
        <v>1102</v>
      </c>
      <c r="F113" s="77">
        <f t="shared" si="7"/>
        <v>661.19999999999993</v>
      </c>
      <c r="G113" s="172"/>
      <c r="H113" s="45"/>
      <c r="I113" s="45"/>
      <c r="J113" s="45"/>
    </row>
    <row r="114" spans="1:10" ht="18" customHeight="1" x14ac:dyDescent="0.2">
      <c r="A114" s="84"/>
      <c r="B114" s="43" t="s">
        <v>86</v>
      </c>
      <c r="C114" s="9" t="s">
        <v>63</v>
      </c>
      <c r="D114" s="70">
        <v>2.8000000000000001E-2</v>
      </c>
      <c r="E114" s="75">
        <v>3800</v>
      </c>
      <c r="F114" s="77">
        <f t="shared" si="7"/>
        <v>106.4</v>
      </c>
      <c r="G114" s="172"/>
      <c r="H114" s="45"/>
      <c r="I114" s="45"/>
      <c r="J114" s="45"/>
    </row>
    <row r="115" spans="1:10" ht="18" customHeight="1" x14ac:dyDescent="0.2">
      <c r="A115" s="84"/>
      <c r="B115" s="12" t="s">
        <v>252</v>
      </c>
      <c r="C115" s="9" t="s">
        <v>63</v>
      </c>
      <c r="D115" s="70">
        <v>1.31</v>
      </c>
      <c r="E115" s="75">
        <v>2100</v>
      </c>
      <c r="F115" s="77">
        <f t="shared" si="7"/>
        <v>2751</v>
      </c>
      <c r="G115" s="172"/>
      <c r="H115" s="45"/>
      <c r="I115" s="45"/>
      <c r="J115" s="45"/>
    </row>
    <row r="116" spans="1:10" ht="18" customHeight="1" x14ac:dyDescent="0.2">
      <c r="A116" s="84"/>
      <c r="B116" s="12" t="s">
        <v>251</v>
      </c>
      <c r="C116" s="9" t="s">
        <v>63</v>
      </c>
      <c r="D116" s="70">
        <v>1.53</v>
      </c>
      <c r="E116" s="75">
        <v>2100</v>
      </c>
      <c r="F116" s="77">
        <f t="shared" si="7"/>
        <v>3213</v>
      </c>
      <c r="G116" s="172"/>
      <c r="H116" s="45"/>
      <c r="I116" s="45"/>
      <c r="J116" s="45"/>
    </row>
    <row r="117" spans="1:10" ht="18" customHeight="1" x14ac:dyDescent="0.2">
      <c r="A117" s="26"/>
      <c r="B117" s="12" t="s">
        <v>253</v>
      </c>
      <c r="C117" s="44" t="s">
        <v>65</v>
      </c>
      <c r="D117" s="70">
        <v>1.2E-2</v>
      </c>
      <c r="E117" s="75">
        <f>E108</f>
        <v>243135</v>
      </c>
      <c r="F117" s="77">
        <f t="shared" si="7"/>
        <v>2917.62</v>
      </c>
      <c r="G117" s="172"/>
      <c r="H117" s="45"/>
      <c r="I117" s="45"/>
      <c r="J117" s="45"/>
    </row>
    <row r="118" spans="1:10" ht="33" customHeight="1" x14ac:dyDescent="0.2">
      <c r="A118" s="26">
        <v>6.6</v>
      </c>
      <c r="B118" s="104" t="s">
        <v>267</v>
      </c>
      <c r="C118" s="88" t="s">
        <v>7</v>
      </c>
      <c r="D118" s="41"/>
      <c r="E118" s="75"/>
      <c r="F118" s="89">
        <f>SUM(F119:F125)</f>
        <v>121182.98000000001</v>
      </c>
      <c r="G118" s="170"/>
      <c r="H118" s="143"/>
      <c r="I118" s="45"/>
      <c r="J118" s="45"/>
    </row>
    <row r="119" spans="1:10" ht="18" customHeight="1" x14ac:dyDescent="0.2">
      <c r="A119" s="84"/>
      <c r="B119" s="12" t="s">
        <v>50</v>
      </c>
      <c r="C119" s="9" t="s">
        <v>46</v>
      </c>
      <c r="D119" s="153">
        <v>0.33</v>
      </c>
      <c r="E119" s="75">
        <f>E9</f>
        <v>132791</v>
      </c>
      <c r="F119" s="77">
        <f t="shared" ref="F119:F125" si="8">D119*E119</f>
        <v>43821.03</v>
      </c>
      <c r="G119" s="175"/>
      <c r="H119" s="143"/>
      <c r="I119" s="45"/>
      <c r="J119" s="45"/>
    </row>
    <row r="120" spans="1:10" ht="18" customHeight="1" x14ac:dyDescent="0.2">
      <c r="A120" s="84"/>
      <c r="B120" s="43" t="s">
        <v>181</v>
      </c>
      <c r="C120" s="44" t="s">
        <v>46</v>
      </c>
      <c r="D120" s="41">
        <v>0.03</v>
      </c>
      <c r="E120" s="75">
        <v>92000</v>
      </c>
      <c r="F120" s="77">
        <f t="shared" si="8"/>
        <v>2760</v>
      </c>
      <c r="G120" s="170"/>
      <c r="H120" s="143"/>
      <c r="I120" s="45"/>
      <c r="J120" s="45"/>
    </row>
    <row r="121" spans="1:10" ht="18" customHeight="1" x14ac:dyDescent="0.2">
      <c r="A121" s="84"/>
      <c r="B121" s="12" t="s">
        <v>76</v>
      </c>
      <c r="C121" s="9" t="s">
        <v>46</v>
      </c>
      <c r="D121" s="70">
        <v>0.1</v>
      </c>
      <c r="E121" s="75">
        <v>1260</v>
      </c>
      <c r="F121" s="77">
        <f t="shared" si="8"/>
        <v>126</v>
      </c>
      <c r="G121" s="170"/>
      <c r="H121" s="143"/>
      <c r="I121" s="45"/>
      <c r="J121" s="45"/>
    </row>
    <row r="122" spans="1:10" ht="18" customHeight="1" x14ac:dyDescent="0.2">
      <c r="A122" s="84"/>
      <c r="B122" s="43" t="s">
        <v>180</v>
      </c>
      <c r="C122" s="44" t="s">
        <v>46</v>
      </c>
      <c r="D122" s="41">
        <v>15</v>
      </c>
      <c r="E122" s="75">
        <v>509.07</v>
      </c>
      <c r="F122" s="77">
        <f t="shared" si="8"/>
        <v>7636.05</v>
      </c>
      <c r="G122" s="172"/>
      <c r="H122" s="45"/>
      <c r="I122" s="45"/>
      <c r="J122" s="45"/>
    </row>
    <row r="123" spans="1:10" ht="18" customHeight="1" x14ac:dyDescent="0.2">
      <c r="A123" s="84"/>
      <c r="B123" s="43" t="s">
        <v>86</v>
      </c>
      <c r="C123" s="9" t="s">
        <v>63</v>
      </c>
      <c r="D123" s="70">
        <v>2.8000000000000001E-2</v>
      </c>
      <c r="E123" s="75">
        <v>3800</v>
      </c>
      <c r="F123" s="77">
        <f t="shared" si="8"/>
        <v>106.4</v>
      </c>
      <c r="G123" s="172"/>
      <c r="H123" s="45"/>
      <c r="I123" s="45"/>
      <c r="J123" s="45"/>
    </row>
    <row r="124" spans="1:10" ht="18" customHeight="1" x14ac:dyDescent="0.2">
      <c r="A124" s="84"/>
      <c r="B124" s="12" t="s">
        <v>252</v>
      </c>
      <c r="C124" s="9" t="s">
        <v>63</v>
      </c>
      <c r="D124" s="153">
        <v>20.2</v>
      </c>
      <c r="E124" s="75">
        <v>2100</v>
      </c>
      <c r="F124" s="77">
        <f t="shared" si="8"/>
        <v>42420</v>
      </c>
      <c r="G124" s="172"/>
      <c r="H124" s="45"/>
      <c r="I124" s="45"/>
      <c r="J124" s="45"/>
    </row>
    <row r="125" spans="1:10" ht="18" customHeight="1" thickBot="1" x14ac:dyDescent="0.25">
      <c r="A125" s="26"/>
      <c r="B125" s="12" t="s">
        <v>253</v>
      </c>
      <c r="C125" s="44" t="s">
        <v>65</v>
      </c>
      <c r="D125" s="70">
        <v>0.1</v>
      </c>
      <c r="E125" s="75">
        <f>E117</f>
        <v>243135</v>
      </c>
      <c r="F125" s="77">
        <f t="shared" si="8"/>
        <v>24313.5</v>
      </c>
      <c r="G125" s="172"/>
      <c r="H125" s="45"/>
      <c r="I125" s="45"/>
      <c r="J125" s="45"/>
    </row>
    <row r="126" spans="1:10" ht="18" customHeight="1" x14ac:dyDescent="0.2">
      <c r="A126" s="31">
        <v>7</v>
      </c>
      <c r="B126" s="27" t="s">
        <v>22</v>
      </c>
      <c r="C126" s="49"/>
      <c r="D126" s="47"/>
      <c r="E126" s="80"/>
      <c r="F126" s="83"/>
      <c r="G126" s="172"/>
      <c r="H126" s="45"/>
      <c r="I126" s="45"/>
      <c r="J126" s="45"/>
    </row>
    <row r="127" spans="1:10" ht="18" customHeight="1" x14ac:dyDescent="0.2">
      <c r="A127" s="26">
        <v>7.1</v>
      </c>
      <c r="B127" s="68" t="s">
        <v>88</v>
      </c>
      <c r="C127" s="69" t="s">
        <v>7</v>
      </c>
      <c r="D127" s="41"/>
      <c r="E127" s="75"/>
      <c r="F127" s="76">
        <f>SUM(F128:F133)</f>
        <v>40161.378858784898</v>
      </c>
      <c r="G127" s="170"/>
      <c r="H127" s="142"/>
      <c r="I127" s="45"/>
      <c r="J127" s="45"/>
    </row>
    <row r="128" spans="1:10" ht="18" customHeight="1" x14ac:dyDescent="0.2">
      <c r="A128" s="84"/>
      <c r="B128" s="12" t="s">
        <v>50</v>
      </c>
      <c r="C128" s="9" t="s">
        <v>46</v>
      </c>
      <c r="D128" s="70">
        <v>7.4999999999999997E-2</v>
      </c>
      <c r="E128" s="75">
        <f>E9</f>
        <v>132791</v>
      </c>
      <c r="F128" s="77">
        <f t="shared" ref="F128:F133" si="9">D128*E128</f>
        <v>9959.3249999999989</v>
      </c>
      <c r="G128" s="175"/>
      <c r="H128" s="142"/>
      <c r="I128" s="45"/>
      <c r="J128" s="45"/>
    </row>
    <row r="129" spans="1:10" ht="18" customHeight="1" x14ac:dyDescent="0.2">
      <c r="A129" s="84"/>
      <c r="B129" s="12" t="s">
        <v>76</v>
      </c>
      <c r="C129" s="9" t="s">
        <v>46</v>
      </c>
      <c r="D129" s="70">
        <v>0.1</v>
      </c>
      <c r="E129" s="75">
        <v>1260</v>
      </c>
      <c r="F129" s="77">
        <f t="shared" si="9"/>
        <v>126</v>
      </c>
      <c r="G129" s="172"/>
      <c r="H129" s="45"/>
      <c r="I129" s="45"/>
      <c r="J129" s="45"/>
    </row>
    <row r="130" spans="1:10" ht="18" customHeight="1" x14ac:dyDescent="0.2">
      <c r="A130" s="84"/>
      <c r="B130" s="12" t="s">
        <v>78</v>
      </c>
      <c r="C130" s="9" t="s">
        <v>46</v>
      </c>
      <c r="D130" s="70">
        <v>0.1</v>
      </c>
      <c r="E130" s="75">
        <v>1102</v>
      </c>
      <c r="F130" s="77">
        <f t="shared" si="9"/>
        <v>110.2</v>
      </c>
      <c r="G130" s="172"/>
      <c r="H130" s="45"/>
      <c r="I130" s="45"/>
      <c r="J130" s="45"/>
    </row>
    <row r="131" spans="1:10" ht="18" customHeight="1" x14ac:dyDescent="0.2">
      <c r="A131" s="84"/>
      <c r="B131" s="107" t="s">
        <v>275</v>
      </c>
      <c r="C131" s="9" t="s">
        <v>64</v>
      </c>
      <c r="D131" s="70">
        <v>0.72</v>
      </c>
      <c r="E131" s="75">
        <v>10500</v>
      </c>
      <c r="F131" s="77">
        <f t="shared" si="9"/>
        <v>7560</v>
      </c>
      <c r="G131" s="172"/>
      <c r="H131" s="45"/>
      <c r="I131" s="45"/>
      <c r="J131" s="45"/>
    </row>
    <row r="132" spans="1:10" ht="18" customHeight="1" x14ac:dyDescent="0.2">
      <c r="A132" s="84"/>
      <c r="B132" s="12" t="s">
        <v>256</v>
      </c>
      <c r="C132" s="9" t="s">
        <v>47</v>
      </c>
      <c r="D132" s="70">
        <v>0.1800328407224959</v>
      </c>
      <c r="E132" s="75">
        <v>26000</v>
      </c>
      <c r="F132" s="77">
        <f t="shared" si="9"/>
        <v>4680.8538587848934</v>
      </c>
      <c r="G132" s="172"/>
      <c r="H132" s="45"/>
      <c r="I132" s="45"/>
      <c r="J132" s="45"/>
    </row>
    <row r="133" spans="1:10" ht="18" customHeight="1" thickBot="1" x14ac:dyDescent="0.25">
      <c r="A133" s="84"/>
      <c r="B133" s="12" t="s">
        <v>255</v>
      </c>
      <c r="C133" s="9" t="s">
        <v>47</v>
      </c>
      <c r="D133" s="86">
        <v>0.70899999999999996</v>
      </c>
      <c r="E133" s="75">
        <v>25000</v>
      </c>
      <c r="F133" s="77">
        <f t="shared" si="9"/>
        <v>17725</v>
      </c>
      <c r="G133" s="172"/>
      <c r="H133" s="45"/>
      <c r="I133" s="45"/>
      <c r="J133" s="45"/>
    </row>
    <row r="134" spans="1:10" ht="18" customHeight="1" x14ac:dyDescent="0.2">
      <c r="A134" s="31">
        <v>8</v>
      </c>
      <c r="B134" s="27" t="s">
        <v>23</v>
      </c>
      <c r="C134" s="49"/>
      <c r="D134" s="47"/>
      <c r="E134" s="80"/>
      <c r="F134" s="83"/>
      <c r="G134" s="172"/>
      <c r="H134" s="45"/>
      <c r="I134" s="45"/>
      <c r="J134" s="45"/>
    </row>
    <row r="135" spans="1:10" ht="18" customHeight="1" x14ac:dyDescent="0.2">
      <c r="A135" s="26">
        <v>8.1</v>
      </c>
      <c r="B135" s="87" t="s">
        <v>89</v>
      </c>
      <c r="C135" s="88" t="s">
        <v>6</v>
      </c>
      <c r="D135" s="41"/>
      <c r="E135" s="75"/>
      <c r="F135" s="89">
        <f>SUM(F136:F144)</f>
        <v>44462.080000000002</v>
      </c>
      <c r="G135" s="170"/>
      <c r="H135" s="142"/>
      <c r="I135" s="45"/>
      <c r="J135" s="45"/>
    </row>
    <row r="136" spans="1:10" ht="18" customHeight="1" x14ac:dyDescent="0.2">
      <c r="A136" s="84"/>
      <c r="B136" s="12" t="s">
        <v>96</v>
      </c>
      <c r="C136" s="9" t="s">
        <v>47</v>
      </c>
      <c r="D136" s="70">
        <v>1</v>
      </c>
      <c r="E136" s="75">
        <v>9088</v>
      </c>
      <c r="F136" s="77">
        <f>D136*E136</f>
        <v>9088</v>
      </c>
      <c r="G136" s="172"/>
      <c r="H136" s="45"/>
      <c r="I136" s="45"/>
      <c r="J136" s="45"/>
    </row>
    <row r="137" spans="1:10" ht="18" customHeight="1" x14ac:dyDescent="0.2">
      <c r="A137" s="84"/>
      <c r="B137" s="12" t="s">
        <v>91</v>
      </c>
      <c r="C137" s="9" t="s">
        <v>46</v>
      </c>
      <c r="D137" s="70">
        <v>0.12</v>
      </c>
      <c r="E137" s="75">
        <f>146070</f>
        <v>146070</v>
      </c>
      <c r="F137" s="77">
        <f t="shared" ref="F137:F142" si="10">D137*E137</f>
        <v>17528.399999999998</v>
      </c>
      <c r="G137" s="172"/>
      <c r="H137" s="45"/>
      <c r="I137" s="45"/>
      <c r="J137" s="45"/>
    </row>
    <row r="138" spans="1:10" ht="18" customHeight="1" x14ac:dyDescent="0.2">
      <c r="A138" s="84"/>
      <c r="B138" s="12" t="s">
        <v>92</v>
      </c>
      <c r="C138" s="9" t="s">
        <v>47</v>
      </c>
      <c r="D138" s="70">
        <v>0.08</v>
      </c>
      <c r="E138" s="75">
        <v>25816</v>
      </c>
      <c r="F138" s="77">
        <f t="shared" si="10"/>
        <v>2065.2800000000002</v>
      </c>
      <c r="G138" s="172"/>
      <c r="H138" s="45"/>
      <c r="I138" s="45"/>
      <c r="J138" s="45"/>
    </row>
    <row r="139" spans="1:10" ht="18" customHeight="1" x14ac:dyDescent="0.2">
      <c r="A139" s="84"/>
      <c r="B139" s="12" t="s">
        <v>93</v>
      </c>
      <c r="C139" s="9" t="s">
        <v>47</v>
      </c>
      <c r="D139" s="70">
        <v>0.03</v>
      </c>
      <c r="E139" s="75">
        <v>68933</v>
      </c>
      <c r="F139" s="77">
        <f t="shared" si="10"/>
        <v>2067.9899999999998</v>
      </c>
      <c r="G139" s="172"/>
      <c r="H139" s="45"/>
      <c r="I139" s="45"/>
      <c r="J139" s="45"/>
    </row>
    <row r="140" spans="1:10" ht="18" customHeight="1" x14ac:dyDescent="0.2">
      <c r="A140" s="84"/>
      <c r="B140" s="12" t="s">
        <v>97</v>
      </c>
      <c r="C140" s="9" t="s">
        <v>47</v>
      </c>
      <c r="D140" s="70">
        <v>1</v>
      </c>
      <c r="E140" s="75">
        <v>2106</v>
      </c>
      <c r="F140" s="77">
        <f t="shared" si="10"/>
        <v>2106</v>
      </c>
      <c r="G140" s="172"/>
      <c r="H140" s="45"/>
      <c r="I140" s="45"/>
      <c r="J140" s="45"/>
    </row>
    <row r="141" spans="1:10" ht="18" customHeight="1" x14ac:dyDescent="0.2">
      <c r="A141" s="84"/>
      <c r="B141" s="12" t="s">
        <v>98</v>
      </c>
      <c r="C141" s="9" t="s">
        <v>64</v>
      </c>
      <c r="D141" s="70">
        <v>1</v>
      </c>
      <c r="E141" s="75">
        <v>9450</v>
      </c>
      <c r="F141" s="77">
        <f t="shared" si="10"/>
        <v>9450</v>
      </c>
      <c r="G141" s="172"/>
      <c r="H141" s="45"/>
      <c r="I141" s="45"/>
      <c r="J141" s="45"/>
    </row>
    <row r="142" spans="1:10" ht="18" customHeight="1" x14ac:dyDescent="0.2">
      <c r="A142" s="84"/>
      <c r="B142" s="12" t="s">
        <v>99</v>
      </c>
      <c r="C142" s="9" t="s">
        <v>47</v>
      </c>
      <c r="D142" s="70">
        <v>7.0000000000000007E-2</v>
      </c>
      <c r="E142" s="75">
        <v>17617</v>
      </c>
      <c r="F142" s="77">
        <f t="shared" si="10"/>
        <v>1233.19</v>
      </c>
      <c r="G142" s="172"/>
      <c r="H142" s="45"/>
      <c r="I142" s="45"/>
      <c r="J142" s="45"/>
    </row>
    <row r="143" spans="1:10" ht="18" customHeight="1" x14ac:dyDescent="0.2">
      <c r="A143" s="84"/>
      <c r="B143" s="12" t="s">
        <v>80</v>
      </c>
      <c r="C143" s="9" t="s">
        <v>82</v>
      </c>
      <c r="D143" s="70">
        <v>1</v>
      </c>
      <c r="E143" s="75">
        <v>66311</v>
      </c>
      <c r="F143" s="77">
        <f>E143*1%</f>
        <v>663.11</v>
      </c>
      <c r="G143" s="172"/>
      <c r="H143" s="45"/>
      <c r="I143" s="45"/>
      <c r="J143" s="45"/>
    </row>
    <row r="144" spans="1:10" ht="18" customHeight="1" x14ac:dyDescent="0.2">
      <c r="A144" s="26"/>
      <c r="B144" s="12" t="s">
        <v>79</v>
      </c>
      <c r="C144" s="9" t="s">
        <v>82</v>
      </c>
      <c r="D144" s="70">
        <v>1</v>
      </c>
      <c r="E144" s="75">
        <v>26011</v>
      </c>
      <c r="F144" s="77">
        <f>E144*1%</f>
        <v>260.11</v>
      </c>
      <c r="G144" s="172"/>
      <c r="H144" s="45"/>
      <c r="I144" s="45"/>
      <c r="J144" s="45"/>
    </row>
    <row r="145" spans="1:10" ht="18" customHeight="1" x14ac:dyDescent="0.2">
      <c r="A145" s="26">
        <v>8.1999999999999993</v>
      </c>
      <c r="B145" s="87" t="s">
        <v>100</v>
      </c>
      <c r="C145" s="88" t="s">
        <v>6</v>
      </c>
      <c r="D145" s="47"/>
      <c r="E145" s="80"/>
      <c r="F145" s="106">
        <f>SUM(F146:F156)</f>
        <v>41449.94999999999</v>
      </c>
      <c r="G145" s="170"/>
      <c r="H145" s="142"/>
      <c r="I145" s="45"/>
      <c r="J145" s="45"/>
    </row>
    <row r="146" spans="1:10" ht="18" customHeight="1" x14ac:dyDescent="0.2">
      <c r="A146" s="84"/>
      <c r="B146" s="43" t="s">
        <v>90</v>
      </c>
      <c r="C146" s="9" t="s">
        <v>47</v>
      </c>
      <c r="D146" s="70">
        <v>1</v>
      </c>
      <c r="E146" s="75">
        <v>1465.8</v>
      </c>
      <c r="F146" s="77">
        <f>D146*E146</f>
        <v>1465.8</v>
      </c>
      <c r="G146" s="172"/>
      <c r="H146" s="45"/>
      <c r="I146" s="45"/>
      <c r="J146" s="45"/>
    </row>
    <row r="147" spans="1:10" ht="18" customHeight="1" x14ac:dyDescent="0.2">
      <c r="A147" s="84"/>
      <c r="B147" s="12" t="s">
        <v>101</v>
      </c>
      <c r="C147" s="9" t="s">
        <v>47</v>
      </c>
      <c r="D147" s="70">
        <v>2</v>
      </c>
      <c r="E147" s="75">
        <v>2277.4</v>
      </c>
      <c r="F147" s="77">
        <f t="shared" ref="F147:F154" si="11">D147*E147</f>
        <v>4554.8</v>
      </c>
      <c r="G147" s="172"/>
      <c r="H147" s="45"/>
      <c r="I147" s="45"/>
      <c r="J147" s="45"/>
    </row>
    <row r="148" spans="1:10" ht="18" customHeight="1" x14ac:dyDescent="0.2">
      <c r="A148" s="84"/>
      <c r="B148" s="12" t="s">
        <v>91</v>
      </c>
      <c r="C148" s="9" t="s">
        <v>46</v>
      </c>
      <c r="D148" s="70">
        <v>0.1</v>
      </c>
      <c r="E148" s="75">
        <f>E137</f>
        <v>146070</v>
      </c>
      <c r="F148" s="77">
        <f t="shared" si="11"/>
        <v>14607</v>
      </c>
      <c r="G148" s="172"/>
      <c r="H148" s="45"/>
      <c r="I148" s="45"/>
      <c r="J148" s="45"/>
    </row>
    <row r="149" spans="1:10" ht="18" customHeight="1" x14ac:dyDescent="0.2">
      <c r="A149" s="84"/>
      <c r="B149" s="12" t="s">
        <v>92</v>
      </c>
      <c r="C149" s="9" t="s">
        <v>47</v>
      </c>
      <c r="D149" s="70">
        <v>0.08</v>
      </c>
      <c r="E149" s="75">
        <v>25816</v>
      </c>
      <c r="F149" s="77">
        <f t="shared" si="11"/>
        <v>2065.2800000000002</v>
      </c>
      <c r="G149" s="172"/>
      <c r="H149" s="45"/>
      <c r="I149" s="45"/>
      <c r="J149" s="45"/>
    </row>
    <row r="150" spans="1:10" ht="18" customHeight="1" x14ac:dyDescent="0.2">
      <c r="A150" s="84"/>
      <c r="B150" s="12" t="s">
        <v>93</v>
      </c>
      <c r="C150" s="9" t="s">
        <v>47</v>
      </c>
      <c r="D150" s="70">
        <v>0.03</v>
      </c>
      <c r="E150" s="75">
        <v>68933</v>
      </c>
      <c r="F150" s="77">
        <f t="shared" si="11"/>
        <v>2067.9899999999998</v>
      </c>
      <c r="G150" s="172"/>
      <c r="H150" s="45"/>
      <c r="I150" s="45"/>
      <c r="J150" s="45"/>
    </row>
    <row r="151" spans="1:10" ht="18" customHeight="1" x14ac:dyDescent="0.2">
      <c r="A151" s="84"/>
      <c r="B151" s="12" t="s">
        <v>94</v>
      </c>
      <c r="C151" s="9" t="s">
        <v>47</v>
      </c>
      <c r="D151" s="70">
        <v>1</v>
      </c>
      <c r="E151" s="75">
        <v>690</v>
      </c>
      <c r="F151" s="77">
        <f t="shared" si="11"/>
        <v>690</v>
      </c>
      <c r="G151" s="172"/>
      <c r="H151" s="45"/>
      <c r="I151" s="45"/>
      <c r="J151" s="45"/>
    </row>
    <row r="152" spans="1:10" ht="18" customHeight="1" x14ac:dyDescent="0.2">
      <c r="A152" s="84"/>
      <c r="B152" s="12" t="s">
        <v>95</v>
      </c>
      <c r="C152" s="9" t="s">
        <v>64</v>
      </c>
      <c r="D152" s="70">
        <v>1.5</v>
      </c>
      <c r="E152" s="75">
        <v>8621</v>
      </c>
      <c r="F152" s="77">
        <f t="shared" si="11"/>
        <v>12931.5</v>
      </c>
      <c r="G152" s="172"/>
      <c r="H152" s="45"/>
      <c r="I152" s="45"/>
      <c r="J152" s="45"/>
    </row>
    <row r="153" spans="1:10" ht="18" customHeight="1" x14ac:dyDescent="0.2">
      <c r="A153" s="84"/>
      <c r="B153" s="12" t="s">
        <v>102</v>
      </c>
      <c r="C153" s="9" t="s">
        <v>64</v>
      </c>
      <c r="D153" s="70">
        <v>1</v>
      </c>
      <c r="E153" s="75">
        <v>1641</v>
      </c>
      <c r="F153" s="77">
        <f>D153*E153</f>
        <v>1641</v>
      </c>
      <c r="G153" s="172"/>
      <c r="H153" s="45"/>
      <c r="I153" s="45"/>
      <c r="J153" s="45"/>
    </row>
    <row r="154" spans="1:10" ht="18" customHeight="1" x14ac:dyDescent="0.2">
      <c r="A154" s="84"/>
      <c r="B154" s="12" t="s">
        <v>103</v>
      </c>
      <c r="C154" s="9" t="s">
        <v>47</v>
      </c>
      <c r="D154" s="70">
        <v>7.0000000000000007E-2</v>
      </c>
      <c r="E154" s="75">
        <v>7462</v>
      </c>
      <c r="F154" s="77">
        <f t="shared" si="11"/>
        <v>522.34</v>
      </c>
      <c r="G154" s="172"/>
      <c r="H154" s="45"/>
      <c r="I154" s="45"/>
      <c r="J154" s="45"/>
    </row>
    <row r="155" spans="1:10" ht="18" customHeight="1" x14ac:dyDescent="0.2">
      <c r="A155" s="84"/>
      <c r="B155" s="12" t="s">
        <v>80</v>
      </c>
      <c r="C155" s="9" t="s">
        <v>82</v>
      </c>
      <c r="D155" s="70">
        <v>1</v>
      </c>
      <c r="E155" s="75">
        <v>64486</v>
      </c>
      <c r="F155" s="77">
        <f>E155*1%</f>
        <v>644.86</v>
      </c>
      <c r="G155" s="172"/>
      <c r="H155" s="45"/>
      <c r="I155" s="45"/>
      <c r="J155" s="45"/>
    </row>
    <row r="156" spans="1:10" ht="18" customHeight="1" x14ac:dyDescent="0.2">
      <c r="A156" s="26"/>
      <c r="B156" s="12" t="s">
        <v>79</v>
      </c>
      <c r="C156" s="9" t="s">
        <v>82</v>
      </c>
      <c r="D156" s="70">
        <v>1</v>
      </c>
      <c r="E156" s="75">
        <v>25938</v>
      </c>
      <c r="F156" s="77">
        <f>E156*1%</f>
        <v>259.38</v>
      </c>
      <c r="G156" s="172"/>
      <c r="H156" s="45"/>
      <c r="I156" s="45"/>
      <c r="J156" s="45"/>
    </row>
    <row r="157" spans="1:10" ht="18" customHeight="1" x14ac:dyDescent="0.2">
      <c r="A157" s="26">
        <v>8.3000000000000007</v>
      </c>
      <c r="B157" s="87" t="s">
        <v>107</v>
      </c>
      <c r="C157" s="88" t="s">
        <v>5</v>
      </c>
      <c r="D157" s="72"/>
      <c r="E157" s="71"/>
      <c r="F157" s="93">
        <f>SUM(F158:F164)</f>
        <v>25389.829999999994</v>
      </c>
      <c r="G157" s="170"/>
      <c r="H157" s="142"/>
      <c r="I157" s="45"/>
      <c r="J157" s="45"/>
    </row>
    <row r="158" spans="1:10" ht="18" customHeight="1" x14ac:dyDescent="0.2">
      <c r="A158" s="84"/>
      <c r="B158" s="43" t="s">
        <v>104</v>
      </c>
      <c r="C158" s="44" t="s">
        <v>65</v>
      </c>
      <c r="D158" s="70">
        <v>0.02</v>
      </c>
      <c r="E158" s="75">
        <v>39900</v>
      </c>
      <c r="F158" s="77">
        <f t="shared" ref="F158:F164" si="12">D158*E158</f>
        <v>798</v>
      </c>
      <c r="G158" s="172"/>
      <c r="H158" s="45"/>
      <c r="I158" s="45"/>
      <c r="J158" s="45"/>
    </row>
    <row r="159" spans="1:10" ht="18" customHeight="1" x14ac:dyDescent="0.2">
      <c r="A159" s="84"/>
      <c r="B159" s="12" t="s">
        <v>44</v>
      </c>
      <c r="C159" s="9" t="s">
        <v>46</v>
      </c>
      <c r="D159" s="70">
        <v>0.06</v>
      </c>
      <c r="E159" s="75">
        <f>E9</f>
        <v>132791</v>
      </c>
      <c r="F159" s="77">
        <f t="shared" si="12"/>
        <v>7967.46</v>
      </c>
      <c r="G159" s="172"/>
      <c r="H159" s="45"/>
      <c r="I159" s="45"/>
      <c r="J159" s="45"/>
    </row>
    <row r="160" spans="1:10" ht="18" customHeight="1" x14ac:dyDescent="0.2">
      <c r="A160" s="84"/>
      <c r="B160" s="12" t="s">
        <v>91</v>
      </c>
      <c r="C160" s="9" t="s">
        <v>46</v>
      </c>
      <c r="D160" s="70">
        <v>0.03</v>
      </c>
      <c r="E160" s="75">
        <f>E137</f>
        <v>146070</v>
      </c>
      <c r="F160" s="77">
        <f t="shared" si="12"/>
        <v>4382.0999999999995</v>
      </c>
      <c r="G160" s="172"/>
      <c r="H160" s="45"/>
      <c r="I160" s="45"/>
      <c r="J160" s="45"/>
    </row>
    <row r="161" spans="1:10" ht="18" customHeight="1" x14ac:dyDescent="0.2">
      <c r="A161" s="84"/>
      <c r="B161" s="12" t="s">
        <v>93</v>
      </c>
      <c r="C161" s="9" t="s">
        <v>47</v>
      </c>
      <c r="D161" s="70">
        <v>0.02</v>
      </c>
      <c r="E161" s="75">
        <v>68933</v>
      </c>
      <c r="F161" s="77">
        <f t="shared" si="12"/>
        <v>1378.66</v>
      </c>
      <c r="G161" s="172"/>
      <c r="H161" s="45"/>
      <c r="I161" s="45"/>
      <c r="J161" s="45"/>
    </row>
    <row r="162" spans="1:10" ht="18" customHeight="1" x14ac:dyDescent="0.2">
      <c r="A162" s="84"/>
      <c r="B162" s="12" t="s">
        <v>105</v>
      </c>
      <c r="C162" s="9" t="s">
        <v>64</v>
      </c>
      <c r="D162" s="70">
        <v>1</v>
      </c>
      <c r="E162" s="75">
        <v>9450</v>
      </c>
      <c r="F162" s="77">
        <f t="shared" si="12"/>
        <v>9450</v>
      </c>
      <c r="G162" s="172"/>
      <c r="H162" s="45"/>
      <c r="I162" s="45"/>
      <c r="J162" s="45"/>
    </row>
    <row r="163" spans="1:10" ht="18" customHeight="1" x14ac:dyDescent="0.2">
      <c r="A163" s="84"/>
      <c r="B163" s="43" t="s">
        <v>106</v>
      </c>
      <c r="C163" s="44" t="s">
        <v>47</v>
      </c>
      <c r="D163" s="70">
        <v>0.16700000000000001</v>
      </c>
      <c r="E163" s="75">
        <v>5300</v>
      </c>
      <c r="F163" s="77">
        <f t="shared" si="12"/>
        <v>885.1</v>
      </c>
      <c r="G163" s="172"/>
      <c r="H163" s="45"/>
      <c r="I163" s="45"/>
      <c r="J163" s="45"/>
    </row>
    <row r="164" spans="1:10" ht="18" customHeight="1" x14ac:dyDescent="0.2">
      <c r="A164" s="26"/>
      <c r="B164" s="12" t="s">
        <v>99</v>
      </c>
      <c r="C164" s="9" t="s">
        <v>47</v>
      </c>
      <c r="D164" s="70">
        <v>0.03</v>
      </c>
      <c r="E164" s="75">
        <v>17617</v>
      </c>
      <c r="F164" s="77">
        <f t="shared" si="12"/>
        <v>528.51</v>
      </c>
      <c r="G164" s="172"/>
      <c r="H164" s="45"/>
      <c r="I164" s="45"/>
      <c r="J164" s="45"/>
    </row>
    <row r="165" spans="1:10" ht="18" customHeight="1" x14ac:dyDescent="0.2">
      <c r="A165" s="26">
        <v>8.4</v>
      </c>
      <c r="B165" s="87" t="s">
        <v>108</v>
      </c>
      <c r="C165" s="88" t="s">
        <v>5</v>
      </c>
      <c r="D165" s="72"/>
      <c r="E165" s="71"/>
      <c r="F165" s="93">
        <f>SUM(F166:F171)</f>
        <v>25556.738000000001</v>
      </c>
      <c r="G165" s="170"/>
      <c r="H165" s="142"/>
      <c r="I165" s="45"/>
      <c r="J165" s="45"/>
    </row>
    <row r="166" spans="1:10" ht="18" customHeight="1" x14ac:dyDescent="0.2">
      <c r="A166" s="84"/>
      <c r="B166" s="94" t="s">
        <v>109</v>
      </c>
      <c r="C166" s="9" t="s">
        <v>65</v>
      </c>
      <c r="D166" s="70">
        <v>0.18</v>
      </c>
      <c r="E166" s="75">
        <v>33600</v>
      </c>
      <c r="F166" s="77">
        <f t="shared" ref="F166:F171" si="13">D166*E166</f>
        <v>6048</v>
      </c>
      <c r="G166" s="172"/>
      <c r="H166" s="45"/>
      <c r="I166" s="45"/>
      <c r="J166" s="45"/>
    </row>
    <row r="167" spans="1:10" ht="18" customHeight="1" x14ac:dyDescent="0.2">
      <c r="A167" s="84"/>
      <c r="B167" s="12" t="s">
        <v>44</v>
      </c>
      <c r="C167" s="9" t="s">
        <v>46</v>
      </c>
      <c r="D167" s="70">
        <v>0.05</v>
      </c>
      <c r="E167" s="75">
        <f>E9</f>
        <v>132791</v>
      </c>
      <c r="F167" s="77">
        <f t="shared" si="13"/>
        <v>6639.55</v>
      </c>
      <c r="G167" s="172"/>
      <c r="H167" s="45"/>
      <c r="I167" s="45"/>
      <c r="J167" s="45"/>
    </row>
    <row r="168" spans="1:10" ht="18" customHeight="1" x14ac:dyDescent="0.2">
      <c r="A168" s="84"/>
      <c r="B168" s="12" t="s">
        <v>91</v>
      </c>
      <c r="C168" s="9" t="s">
        <v>46</v>
      </c>
      <c r="D168" s="70">
        <v>0.02</v>
      </c>
      <c r="E168" s="75">
        <f>E137</f>
        <v>146070</v>
      </c>
      <c r="F168" s="77">
        <f t="shared" si="13"/>
        <v>2921.4</v>
      </c>
      <c r="G168" s="172"/>
      <c r="H168" s="45"/>
      <c r="I168" s="45"/>
      <c r="J168" s="45"/>
    </row>
    <row r="169" spans="1:10" ht="18" customHeight="1" x14ac:dyDescent="0.2">
      <c r="A169" s="84"/>
      <c r="B169" s="12" t="s">
        <v>93</v>
      </c>
      <c r="C169" s="9" t="s">
        <v>47</v>
      </c>
      <c r="D169" s="70">
        <v>1.6E-2</v>
      </c>
      <c r="E169" s="75">
        <v>68933</v>
      </c>
      <c r="F169" s="77">
        <f t="shared" si="13"/>
        <v>1102.9280000000001</v>
      </c>
      <c r="G169" s="172"/>
      <c r="H169" s="45"/>
      <c r="I169" s="45"/>
      <c r="J169" s="45"/>
    </row>
    <row r="170" spans="1:10" ht="18" customHeight="1" x14ac:dyDescent="0.2">
      <c r="A170" s="84"/>
      <c r="B170" s="12" t="s">
        <v>110</v>
      </c>
      <c r="C170" s="9" t="s">
        <v>64</v>
      </c>
      <c r="D170" s="70">
        <v>1</v>
      </c>
      <c r="E170" s="75">
        <v>8621</v>
      </c>
      <c r="F170" s="77">
        <f t="shared" si="13"/>
        <v>8621</v>
      </c>
      <c r="G170" s="172"/>
      <c r="H170" s="45"/>
      <c r="I170" s="45"/>
      <c r="J170" s="45"/>
    </row>
    <row r="171" spans="1:10" ht="18" customHeight="1" thickBot="1" x14ac:dyDescent="0.25">
      <c r="A171" s="24"/>
      <c r="B171" s="12" t="s">
        <v>103</v>
      </c>
      <c r="C171" s="53" t="s">
        <v>47</v>
      </c>
      <c r="D171" s="74">
        <v>0.03</v>
      </c>
      <c r="E171" s="82">
        <v>7462</v>
      </c>
      <c r="F171" s="92">
        <f t="shared" si="13"/>
        <v>223.85999999999999</v>
      </c>
      <c r="G171" s="172"/>
      <c r="H171" s="45"/>
      <c r="I171" s="45"/>
      <c r="J171" s="45"/>
    </row>
    <row r="172" spans="1:10" ht="18" customHeight="1" x14ac:dyDescent="0.2">
      <c r="A172" s="31">
        <v>9</v>
      </c>
      <c r="B172" s="27" t="s">
        <v>111</v>
      </c>
      <c r="C172" s="49"/>
      <c r="D172" s="47"/>
      <c r="E172" s="80"/>
      <c r="F172" s="83"/>
      <c r="G172" s="172"/>
      <c r="H172" s="45"/>
      <c r="I172" s="45"/>
      <c r="J172" s="45"/>
    </row>
    <row r="173" spans="1:10" ht="18" customHeight="1" x14ac:dyDescent="0.2">
      <c r="A173" s="26">
        <v>9.1</v>
      </c>
      <c r="B173" s="87" t="s">
        <v>112</v>
      </c>
      <c r="C173" s="88" t="s">
        <v>6</v>
      </c>
      <c r="D173" s="41"/>
      <c r="E173" s="75"/>
      <c r="F173" s="89">
        <f>SUM(F174:F180)</f>
        <v>39494.450000000004</v>
      </c>
      <c r="G173" s="176"/>
      <c r="H173" s="142"/>
      <c r="I173" s="45"/>
      <c r="J173" s="45"/>
    </row>
    <row r="174" spans="1:10" ht="18" customHeight="1" x14ac:dyDescent="0.2">
      <c r="A174" s="84"/>
      <c r="B174" s="43" t="s">
        <v>113</v>
      </c>
      <c r="C174" s="44" t="s">
        <v>47</v>
      </c>
      <c r="D174" s="41">
        <v>1</v>
      </c>
      <c r="E174" s="75">
        <v>271.95</v>
      </c>
      <c r="F174" s="77">
        <f t="shared" ref="F174:F180" si="14">D174*E174</f>
        <v>271.95</v>
      </c>
      <c r="G174" s="172"/>
      <c r="H174" s="45"/>
      <c r="I174" s="45"/>
      <c r="J174" s="45"/>
    </row>
    <row r="175" spans="1:10" ht="18" customHeight="1" x14ac:dyDescent="0.2">
      <c r="A175" s="84"/>
      <c r="B175" s="43" t="s">
        <v>114</v>
      </c>
      <c r="C175" s="44" t="s">
        <v>118</v>
      </c>
      <c r="D175" s="41">
        <v>0.05</v>
      </c>
      <c r="E175" s="75">
        <v>630</v>
      </c>
      <c r="F175" s="77">
        <f t="shared" si="14"/>
        <v>31.5</v>
      </c>
      <c r="G175" s="172"/>
      <c r="H175" s="45"/>
      <c r="I175" s="45"/>
      <c r="J175" s="45"/>
    </row>
    <row r="176" spans="1:10" ht="18" customHeight="1" x14ac:dyDescent="0.2">
      <c r="A176" s="84"/>
      <c r="B176" s="43" t="s">
        <v>115</v>
      </c>
      <c r="C176" s="44" t="s">
        <v>47</v>
      </c>
      <c r="D176" s="41">
        <v>2</v>
      </c>
      <c r="E176" s="75">
        <v>394.8</v>
      </c>
      <c r="F176" s="77">
        <f t="shared" si="14"/>
        <v>789.6</v>
      </c>
      <c r="G176" s="172"/>
      <c r="H176" s="45"/>
      <c r="I176" s="45"/>
      <c r="J176" s="45"/>
    </row>
    <row r="177" spans="1:10" ht="18" customHeight="1" x14ac:dyDescent="0.2">
      <c r="A177" s="84"/>
      <c r="B177" s="12" t="s">
        <v>91</v>
      </c>
      <c r="C177" s="9" t="s">
        <v>46</v>
      </c>
      <c r="D177" s="70">
        <v>0.2</v>
      </c>
      <c r="E177" s="75">
        <f>E137</f>
        <v>146070</v>
      </c>
      <c r="F177" s="77">
        <f t="shared" si="14"/>
        <v>29214</v>
      </c>
      <c r="G177" s="172"/>
      <c r="H177" s="45"/>
      <c r="I177" s="45"/>
      <c r="J177" s="45"/>
    </row>
    <row r="178" spans="1:10" ht="18" customHeight="1" x14ac:dyDescent="0.2">
      <c r="A178" s="84"/>
      <c r="B178" s="12" t="s">
        <v>93</v>
      </c>
      <c r="C178" s="9" t="s">
        <v>47</v>
      </c>
      <c r="D178" s="70">
        <v>4.4811628682924001E-2</v>
      </c>
      <c r="E178" s="75">
        <v>68933</v>
      </c>
      <c r="F178" s="77">
        <f t="shared" si="14"/>
        <v>3089</v>
      </c>
      <c r="G178" s="172"/>
      <c r="H178" s="45"/>
      <c r="I178" s="45"/>
      <c r="J178" s="45"/>
    </row>
    <row r="179" spans="1:10" ht="18" customHeight="1" x14ac:dyDescent="0.2">
      <c r="A179" s="84"/>
      <c r="B179" s="43" t="s">
        <v>116</v>
      </c>
      <c r="C179" s="44" t="s">
        <v>47</v>
      </c>
      <c r="D179" s="41">
        <v>1</v>
      </c>
      <c r="E179" s="75">
        <v>307.64999999999998</v>
      </c>
      <c r="F179" s="81">
        <f t="shared" si="14"/>
        <v>307.64999999999998</v>
      </c>
      <c r="G179" s="172"/>
      <c r="H179" s="45"/>
      <c r="I179" s="45"/>
      <c r="J179" s="45"/>
    </row>
    <row r="180" spans="1:10" ht="18" customHeight="1" x14ac:dyDescent="0.2">
      <c r="A180" s="26"/>
      <c r="B180" s="43" t="s">
        <v>117</v>
      </c>
      <c r="C180" s="44" t="s">
        <v>47</v>
      </c>
      <c r="D180" s="41">
        <v>2.5</v>
      </c>
      <c r="E180" s="75">
        <v>2316.3000000000002</v>
      </c>
      <c r="F180" s="81">
        <f t="shared" si="14"/>
        <v>5790.75</v>
      </c>
      <c r="G180" s="172"/>
      <c r="H180" s="45"/>
      <c r="I180" s="45"/>
      <c r="J180" s="45"/>
    </row>
    <row r="181" spans="1:10" ht="18" customHeight="1" x14ac:dyDescent="0.2">
      <c r="A181" s="26">
        <v>9.1999999999999993</v>
      </c>
      <c r="B181" s="87" t="s">
        <v>119</v>
      </c>
      <c r="C181" s="88" t="s">
        <v>5</v>
      </c>
      <c r="D181" s="41"/>
      <c r="E181" s="75"/>
      <c r="F181" s="89">
        <f>SUM(F182:F185)</f>
        <v>4658.2615000000005</v>
      </c>
      <c r="G181" s="170"/>
      <c r="H181" s="142"/>
      <c r="I181" s="45"/>
      <c r="J181" s="45"/>
    </row>
    <row r="182" spans="1:10" ht="18" customHeight="1" x14ac:dyDescent="0.2">
      <c r="A182" s="84"/>
      <c r="B182" s="94" t="s">
        <v>399</v>
      </c>
      <c r="C182" s="9" t="s">
        <v>47</v>
      </c>
      <c r="D182" s="70">
        <v>0.02</v>
      </c>
      <c r="E182" s="75">
        <v>819</v>
      </c>
      <c r="F182" s="77">
        <f>D182*E182</f>
        <v>16.38</v>
      </c>
      <c r="G182" s="172"/>
      <c r="H182" s="45"/>
      <c r="I182" s="45"/>
      <c r="J182" s="45"/>
    </row>
    <row r="183" spans="1:10" ht="18" customHeight="1" x14ac:dyDescent="0.2">
      <c r="A183" s="84"/>
      <c r="B183" s="12" t="s">
        <v>44</v>
      </c>
      <c r="C183" s="9" t="s">
        <v>46</v>
      </c>
      <c r="D183" s="70">
        <v>1.4999999999999999E-2</v>
      </c>
      <c r="E183" s="75">
        <v>159289</v>
      </c>
      <c r="F183" s="77">
        <f>D183*E183</f>
        <v>2389.335</v>
      </c>
      <c r="G183" s="172"/>
      <c r="H183" s="45"/>
      <c r="I183" s="45"/>
      <c r="J183" s="45"/>
    </row>
    <row r="184" spans="1:10" ht="18" customHeight="1" x14ac:dyDescent="0.2">
      <c r="A184" s="84"/>
      <c r="B184" s="12" t="s">
        <v>93</v>
      </c>
      <c r="C184" s="9" t="s">
        <v>47</v>
      </c>
      <c r="D184" s="70">
        <v>5.0000000000000001E-3</v>
      </c>
      <c r="E184" s="75">
        <v>68933</v>
      </c>
      <c r="F184" s="77">
        <f>D184*E184</f>
        <v>344.66500000000002</v>
      </c>
      <c r="G184" s="172"/>
      <c r="H184" s="45"/>
      <c r="I184" s="45"/>
      <c r="J184" s="45"/>
    </row>
    <row r="185" spans="1:10" ht="18" customHeight="1" thickBot="1" x14ac:dyDescent="0.25">
      <c r="A185" s="24"/>
      <c r="B185" s="94" t="s">
        <v>120</v>
      </c>
      <c r="C185" s="53" t="s">
        <v>47</v>
      </c>
      <c r="D185" s="74">
        <v>0.16669999999999999</v>
      </c>
      <c r="E185" s="82">
        <v>11445</v>
      </c>
      <c r="F185" s="92">
        <f>D185*E185</f>
        <v>1907.8815</v>
      </c>
      <c r="G185" s="172"/>
      <c r="H185" s="45"/>
      <c r="I185" s="45"/>
      <c r="J185" s="45"/>
    </row>
    <row r="186" spans="1:10" ht="18" customHeight="1" x14ac:dyDescent="0.2">
      <c r="A186" s="31">
        <v>10</v>
      </c>
      <c r="B186" s="27" t="s">
        <v>24</v>
      </c>
      <c r="C186" s="49"/>
      <c r="D186" s="47"/>
      <c r="E186" s="80"/>
      <c r="F186" s="83"/>
      <c r="G186" s="172"/>
      <c r="H186" s="45"/>
      <c r="I186" s="45"/>
      <c r="J186" s="45"/>
    </row>
    <row r="187" spans="1:10" ht="18" customHeight="1" x14ac:dyDescent="0.2">
      <c r="A187" s="26">
        <v>10.1</v>
      </c>
      <c r="B187" s="87" t="s">
        <v>121</v>
      </c>
      <c r="C187" s="88" t="s">
        <v>6</v>
      </c>
      <c r="D187" s="41"/>
      <c r="E187" s="75"/>
      <c r="F187" s="89">
        <f>SUM(F188:F199)</f>
        <v>59522.16</v>
      </c>
      <c r="G187" s="170"/>
      <c r="H187" s="142"/>
      <c r="I187" s="45"/>
      <c r="J187" s="45"/>
    </row>
    <row r="188" spans="1:10" ht="18" customHeight="1" x14ac:dyDescent="0.2">
      <c r="A188" s="84"/>
      <c r="B188" s="12" t="s">
        <v>122</v>
      </c>
      <c r="C188" s="9" t="s">
        <v>47</v>
      </c>
      <c r="D188" s="153">
        <v>2</v>
      </c>
      <c r="E188" s="75">
        <v>258.3</v>
      </c>
      <c r="F188" s="77">
        <f t="shared" ref="F188:F198" si="15">D188*E188</f>
        <v>516.6</v>
      </c>
      <c r="G188" s="172"/>
      <c r="H188" s="45"/>
      <c r="I188" s="45"/>
      <c r="J188" s="45"/>
    </row>
    <row r="189" spans="1:10" ht="18" customHeight="1" x14ac:dyDescent="0.2">
      <c r="A189" s="84"/>
      <c r="B189" s="12" t="s">
        <v>123</v>
      </c>
      <c r="C189" s="9" t="s">
        <v>64</v>
      </c>
      <c r="D189" s="153">
        <v>7</v>
      </c>
      <c r="E189" s="75">
        <v>1482</v>
      </c>
      <c r="F189" s="77">
        <f t="shared" si="15"/>
        <v>10374</v>
      </c>
      <c r="G189" s="172"/>
      <c r="H189" s="45"/>
      <c r="I189" s="45"/>
      <c r="J189" s="45"/>
    </row>
    <row r="190" spans="1:10" ht="18" customHeight="1" x14ac:dyDescent="0.2">
      <c r="A190" s="84"/>
      <c r="B190" s="12" t="s">
        <v>124</v>
      </c>
      <c r="C190" s="9" t="s">
        <v>47</v>
      </c>
      <c r="D190" s="153">
        <v>1</v>
      </c>
      <c r="E190" s="75">
        <v>1155</v>
      </c>
      <c r="F190" s="77">
        <f t="shared" si="15"/>
        <v>1155</v>
      </c>
      <c r="G190" s="172"/>
      <c r="H190" s="45"/>
      <c r="I190" s="45"/>
      <c r="J190" s="45"/>
    </row>
    <row r="191" spans="1:10" ht="18" customHeight="1" x14ac:dyDescent="0.2">
      <c r="A191" s="84"/>
      <c r="B191" s="12" t="s">
        <v>125</v>
      </c>
      <c r="C191" s="9" t="s">
        <v>47</v>
      </c>
      <c r="D191" s="153">
        <v>1</v>
      </c>
      <c r="E191" s="75">
        <v>1350.3</v>
      </c>
      <c r="F191" s="77">
        <f t="shared" si="15"/>
        <v>1350.3</v>
      </c>
      <c r="G191" s="172"/>
      <c r="H191" s="45"/>
      <c r="I191" s="45"/>
      <c r="J191" s="45"/>
    </row>
    <row r="192" spans="1:10" ht="18" customHeight="1" x14ac:dyDescent="0.2">
      <c r="A192" s="84"/>
      <c r="B192" s="12" t="s">
        <v>91</v>
      </c>
      <c r="C192" s="9" t="s">
        <v>46</v>
      </c>
      <c r="D192" s="153">
        <v>0.2</v>
      </c>
      <c r="E192" s="75">
        <f>E137</f>
        <v>146070</v>
      </c>
      <c r="F192" s="77">
        <f t="shared" si="15"/>
        <v>29214</v>
      </c>
      <c r="G192" s="172"/>
      <c r="H192" s="45"/>
      <c r="I192" s="45"/>
      <c r="J192" s="45"/>
    </row>
    <row r="193" spans="1:10" ht="18" customHeight="1" x14ac:dyDescent="0.2">
      <c r="A193" s="84"/>
      <c r="B193" s="43" t="s">
        <v>126</v>
      </c>
      <c r="C193" s="44" t="s">
        <v>47</v>
      </c>
      <c r="D193" s="41">
        <v>1</v>
      </c>
      <c r="E193" s="75">
        <v>5500</v>
      </c>
      <c r="F193" s="81">
        <f t="shared" si="15"/>
        <v>5500</v>
      </c>
      <c r="G193" s="172"/>
      <c r="H193" s="45"/>
      <c r="I193" s="45"/>
      <c r="J193" s="45"/>
    </row>
    <row r="194" spans="1:10" ht="18" customHeight="1" x14ac:dyDescent="0.2">
      <c r="A194" s="84"/>
      <c r="B194" s="12" t="s">
        <v>92</v>
      </c>
      <c r="C194" s="9" t="s">
        <v>47</v>
      </c>
      <c r="D194" s="153">
        <v>0.01</v>
      </c>
      <c r="E194" s="75">
        <v>25816</v>
      </c>
      <c r="F194" s="77">
        <f t="shared" si="15"/>
        <v>258.16000000000003</v>
      </c>
      <c r="G194" s="172"/>
      <c r="H194" s="45"/>
      <c r="I194" s="45"/>
      <c r="J194" s="45"/>
    </row>
    <row r="195" spans="1:10" ht="18" customHeight="1" x14ac:dyDescent="0.2">
      <c r="A195" s="84"/>
      <c r="B195" s="43" t="s">
        <v>127</v>
      </c>
      <c r="C195" s="44" t="s">
        <v>47</v>
      </c>
      <c r="D195" s="41">
        <v>1</v>
      </c>
      <c r="E195" s="75">
        <v>1260</v>
      </c>
      <c r="F195" s="81">
        <f t="shared" si="15"/>
        <v>1260</v>
      </c>
      <c r="G195" s="172"/>
      <c r="H195" s="45"/>
      <c r="I195" s="45"/>
      <c r="J195" s="45"/>
    </row>
    <row r="196" spans="1:10" ht="18" customHeight="1" x14ac:dyDescent="0.2">
      <c r="A196" s="84"/>
      <c r="B196" s="12" t="s">
        <v>93</v>
      </c>
      <c r="C196" s="9" t="s">
        <v>47</v>
      </c>
      <c r="D196" s="153">
        <v>0.01</v>
      </c>
      <c r="E196" s="75">
        <v>68933</v>
      </c>
      <c r="F196" s="77">
        <f t="shared" si="15"/>
        <v>689.33</v>
      </c>
      <c r="G196" s="172"/>
      <c r="H196" s="45"/>
      <c r="I196" s="45"/>
      <c r="J196" s="45"/>
    </row>
    <row r="197" spans="1:10" ht="18" customHeight="1" x14ac:dyDescent="0.2">
      <c r="A197" s="84"/>
      <c r="B197" s="43" t="s">
        <v>128</v>
      </c>
      <c r="C197" s="44" t="s">
        <v>47</v>
      </c>
      <c r="D197" s="41">
        <v>1</v>
      </c>
      <c r="E197" s="75">
        <v>15.75</v>
      </c>
      <c r="F197" s="81">
        <f t="shared" si="15"/>
        <v>15.75</v>
      </c>
      <c r="G197" s="172"/>
      <c r="H197" s="45"/>
      <c r="I197" s="45"/>
      <c r="J197" s="45"/>
    </row>
    <row r="198" spans="1:10" ht="18" customHeight="1" x14ac:dyDescent="0.2">
      <c r="A198" s="84"/>
      <c r="B198" s="43" t="s">
        <v>129</v>
      </c>
      <c r="C198" s="44" t="s">
        <v>64</v>
      </c>
      <c r="D198" s="41">
        <v>4</v>
      </c>
      <c r="E198" s="75">
        <v>2200</v>
      </c>
      <c r="F198" s="81">
        <f t="shared" si="15"/>
        <v>8800</v>
      </c>
      <c r="G198" s="172"/>
      <c r="H198" s="45"/>
      <c r="I198" s="45"/>
      <c r="J198" s="45"/>
    </row>
    <row r="199" spans="1:10" ht="18" customHeight="1" x14ac:dyDescent="0.2">
      <c r="A199" s="26"/>
      <c r="B199" s="12" t="s">
        <v>80</v>
      </c>
      <c r="C199" s="9" t="s">
        <v>82</v>
      </c>
      <c r="D199" s="153">
        <v>1</v>
      </c>
      <c r="E199" s="75">
        <v>38902</v>
      </c>
      <c r="F199" s="77">
        <f>E199*1%</f>
        <v>389.02</v>
      </c>
      <c r="G199" s="172"/>
      <c r="H199" s="45"/>
      <c r="I199" s="45"/>
      <c r="J199" s="45"/>
    </row>
    <row r="200" spans="1:10" ht="18" customHeight="1" x14ac:dyDescent="0.2">
      <c r="A200" s="26">
        <v>10.199999999999999</v>
      </c>
      <c r="B200" s="87" t="s">
        <v>130</v>
      </c>
      <c r="C200" s="88" t="s">
        <v>6</v>
      </c>
      <c r="D200" s="41"/>
      <c r="E200" s="75"/>
      <c r="F200" s="89">
        <f>SUM(F201:F208)</f>
        <v>50425.33</v>
      </c>
      <c r="G200" s="170"/>
      <c r="H200" s="142"/>
      <c r="I200" s="45"/>
      <c r="J200" s="45"/>
    </row>
    <row r="201" spans="1:10" ht="18" customHeight="1" x14ac:dyDescent="0.2">
      <c r="A201" s="84"/>
      <c r="B201" s="12" t="s">
        <v>122</v>
      </c>
      <c r="C201" s="9" t="s">
        <v>47</v>
      </c>
      <c r="D201" s="153">
        <v>2</v>
      </c>
      <c r="E201" s="75">
        <v>258.3</v>
      </c>
      <c r="F201" s="77">
        <f t="shared" ref="F201:F206" si="16">D201*E201</f>
        <v>516.6</v>
      </c>
      <c r="G201" s="172"/>
      <c r="H201" s="45"/>
      <c r="I201" s="45"/>
      <c r="J201" s="45"/>
    </row>
    <row r="202" spans="1:10" ht="18" customHeight="1" x14ac:dyDescent="0.2">
      <c r="A202" s="84"/>
      <c r="B202" s="12" t="s">
        <v>123</v>
      </c>
      <c r="C202" s="9" t="s">
        <v>64</v>
      </c>
      <c r="D202" s="153">
        <v>4</v>
      </c>
      <c r="E202" s="75">
        <v>1481.55</v>
      </c>
      <c r="F202" s="77">
        <f t="shared" si="16"/>
        <v>5926.2</v>
      </c>
      <c r="G202" s="172"/>
      <c r="H202" s="45"/>
      <c r="I202" s="45"/>
      <c r="J202" s="45"/>
    </row>
    <row r="203" spans="1:10" ht="18" customHeight="1" x14ac:dyDescent="0.2">
      <c r="A203" s="84"/>
      <c r="B203" s="43" t="s">
        <v>131</v>
      </c>
      <c r="C203" s="44" t="s">
        <v>47</v>
      </c>
      <c r="D203" s="41">
        <v>1</v>
      </c>
      <c r="E203" s="75">
        <v>2021.55</v>
      </c>
      <c r="F203" s="77">
        <f t="shared" si="16"/>
        <v>2021.55</v>
      </c>
      <c r="G203" s="172"/>
      <c r="H203" s="45"/>
      <c r="I203" s="45"/>
      <c r="J203" s="45"/>
    </row>
    <row r="204" spans="1:10" ht="18" customHeight="1" x14ac:dyDescent="0.2">
      <c r="A204" s="84"/>
      <c r="B204" s="12" t="s">
        <v>91</v>
      </c>
      <c r="C204" s="9" t="s">
        <v>46</v>
      </c>
      <c r="D204" s="70">
        <v>0.2</v>
      </c>
      <c r="E204" s="75">
        <f>E137</f>
        <v>146070</v>
      </c>
      <c r="F204" s="77">
        <f t="shared" si="16"/>
        <v>29214</v>
      </c>
      <c r="G204" s="172"/>
      <c r="H204" s="45"/>
      <c r="I204" s="45"/>
      <c r="J204" s="45"/>
    </row>
    <row r="205" spans="1:10" ht="18" customHeight="1" x14ac:dyDescent="0.2">
      <c r="A205" s="84"/>
      <c r="B205" s="12" t="s">
        <v>132</v>
      </c>
      <c r="C205" s="9" t="s">
        <v>47</v>
      </c>
      <c r="D205" s="70">
        <v>1</v>
      </c>
      <c r="E205" s="75">
        <v>5724.6</v>
      </c>
      <c r="F205" s="77">
        <f t="shared" si="16"/>
        <v>5724.6</v>
      </c>
      <c r="G205" s="172"/>
      <c r="H205" s="45"/>
      <c r="I205" s="45"/>
      <c r="J205" s="45"/>
    </row>
    <row r="206" spans="1:10" ht="18" customHeight="1" x14ac:dyDescent="0.2">
      <c r="A206" s="84"/>
      <c r="B206" s="43" t="s">
        <v>129</v>
      </c>
      <c r="C206" s="44" t="s">
        <v>64</v>
      </c>
      <c r="D206" s="41">
        <v>3</v>
      </c>
      <c r="E206" s="75">
        <v>2200</v>
      </c>
      <c r="F206" s="81">
        <f t="shared" si="16"/>
        <v>6600</v>
      </c>
      <c r="G206" s="172"/>
      <c r="H206" s="45"/>
      <c r="I206" s="45"/>
      <c r="J206" s="45"/>
    </row>
    <row r="207" spans="1:10" ht="18" customHeight="1" x14ac:dyDescent="0.2">
      <c r="A207" s="84"/>
      <c r="B207" s="12" t="s">
        <v>79</v>
      </c>
      <c r="C207" s="9" t="s">
        <v>82</v>
      </c>
      <c r="D207" s="70">
        <v>1</v>
      </c>
      <c r="E207" s="75">
        <v>21119</v>
      </c>
      <c r="F207" s="77">
        <f>E207*1%</f>
        <v>211.19</v>
      </c>
      <c r="G207" s="172"/>
      <c r="H207" s="45"/>
      <c r="I207" s="45"/>
      <c r="J207" s="45"/>
    </row>
    <row r="208" spans="1:10" ht="18" customHeight="1" x14ac:dyDescent="0.2">
      <c r="A208" s="26"/>
      <c r="B208" s="12" t="s">
        <v>80</v>
      </c>
      <c r="C208" s="9" t="s">
        <v>82</v>
      </c>
      <c r="D208" s="70">
        <v>1</v>
      </c>
      <c r="E208" s="75">
        <v>21119</v>
      </c>
      <c r="F208" s="77">
        <f>E208*1%</f>
        <v>211.19</v>
      </c>
      <c r="G208" s="172"/>
      <c r="H208" s="45"/>
      <c r="I208" s="45"/>
      <c r="J208" s="45"/>
    </row>
    <row r="209" spans="1:10" ht="18" customHeight="1" x14ac:dyDescent="0.2">
      <c r="A209" s="26">
        <v>10.3</v>
      </c>
      <c r="B209" s="87" t="s">
        <v>135</v>
      </c>
      <c r="C209" s="88" t="s">
        <v>6</v>
      </c>
      <c r="D209" s="41"/>
      <c r="E209" s="75"/>
      <c r="F209" s="89">
        <f>SUM(F210:F216)</f>
        <v>111918.51</v>
      </c>
      <c r="G209" s="170"/>
      <c r="H209" s="142"/>
      <c r="I209" s="45"/>
      <c r="J209" s="45"/>
    </row>
    <row r="210" spans="1:10" ht="18" customHeight="1" x14ac:dyDescent="0.2">
      <c r="A210" s="84"/>
      <c r="B210" s="12" t="s">
        <v>123</v>
      </c>
      <c r="C210" s="9" t="s">
        <v>64</v>
      </c>
      <c r="D210" s="70">
        <v>6</v>
      </c>
      <c r="E210" s="75">
        <v>1481.55</v>
      </c>
      <c r="F210" s="77">
        <f t="shared" ref="F210:F215" si="17">D210*E210</f>
        <v>8889.2999999999993</v>
      </c>
      <c r="G210" s="172"/>
      <c r="H210" s="45"/>
      <c r="I210" s="45"/>
      <c r="J210" s="45"/>
    </row>
    <row r="211" spans="1:10" ht="18" customHeight="1" x14ac:dyDescent="0.2">
      <c r="A211" s="84"/>
      <c r="B211" s="43" t="s">
        <v>131</v>
      </c>
      <c r="C211" s="44" t="s">
        <v>47</v>
      </c>
      <c r="D211" s="41">
        <v>1</v>
      </c>
      <c r="E211" s="75">
        <v>2021.55</v>
      </c>
      <c r="F211" s="77">
        <f t="shared" si="17"/>
        <v>2021.55</v>
      </c>
      <c r="G211" s="172"/>
      <c r="H211" s="45"/>
      <c r="I211" s="45"/>
      <c r="J211" s="45"/>
    </row>
    <row r="212" spans="1:10" ht="18" customHeight="1" x14ac:dyDescent="0.2">
      <c r="A212" s="84"/>
      <c r="B212" s="12" t="s">
        <v>91</v>
      </c>
      <c r="C212" s="9" t="s">
        <v>46</v>
      </c>
      <c r="D212" s="70">
        <v>0.22</v>
      </c>
      <c r="E212" s="75">
        <f>E137</f>
        <v>146070</v>
      </c>
      <c r="F212" s="77">
        <f t="shared" si="17"/>
        <v>32135.4</v>
      </c>
      <c r="G212" s="172"/>
      <c r="H212" s="45"/>
      <c r="I212" s="45"/>
      <c r="J212" s="45"/>
    </row>
    <row r="213" spans="1:10" ht="18" customHeight="1" x14ac:dyDescent="0.2">
      <c r="A213" s="84"/>
      <c r="B213" s="43" t="s">
        <v>133</v>
      </c>
      <c r="C213" s="44" t="s">
        <v>47</v>
      </c>
      <c r="D213" s="41">
        <v>1</v>
      </c>
      <c r="E213" s="75">
        <v>627.9</v>
      </c>
      <c r="F213" s="77">
        <f t="shared" si="17"/>
        <v>627.9</v>
      </c>
      <c r="G213" s="172"/>
      <c r="H213" s="45"/>
      <c r="I213" s="45"/>
      <c r="J213" s="45"/>
    </row>
    <row r="214" spans="1:10" ht="18" customHeight="1" x14ac:dyDescent="0.2">
      <c r="A214" s="84"/>
      <c r="B214" s="43" t="s">
        <v>134</v>
      </c>
      <c r="C214" s="44" t="s">
        <v>47</v>
      </c>
      <c r="D214" s="41">
        <v>1</v>
      </c>
      <c r="E214" s="75">
        <v>60000</v>
      </c>
      <c r="F214" s="77">
        <f t="shared" si="17"/>
        <v>60000</v>
      </c>
      <c r="G214" s="172"/>
      <c r="H214" s="45"/>
      <c r="I214" s="45"/>
      <c r="J214" s="45"/>
    </row>
    <row r="215" spans="1:10" ht="18" customHeight="1" x14ac:dyDescent="0.2">
      <c r="A215" s="84"/>
      <c r="B215" s="43" t="s">
        <v>129</v>
      </c>
      <c r="C215" s="44" t="s">
        <v>64</v>
      </c>
      <c r="D215" s="41">
        <v>3</v>
      </c>
      <c r="E215" s="75">
        <v>2310</v>
      </c>
      <c r="F215" s="81">
        <f t="shared" si="17"/>
        <v>6930</v>
      </c>
      <c r="G215" s="172"/>
      <c r="H215" s="45"/>
      <c r="I215" s="45"/>
      <c r="J215" s="45"/>
    </row>
    <row r="216" spans="1:10" ht="18" customHeight="1" x14ac:dyDescent="0.2">
      <c r="A216" s="26"/>
      <c r="B216" s="12" t="s">
        <v>80</v>
      </c>
      <c r="C216" s="9" t="s">
        <v>82</v>
      </c>
      <c r="D216" s="70">
        <v>2</v>
      </c>
      <c r="E216" s="75">
        <v>65718</v>
      </c>
      <c r="F216" s="77">
        <f>E216*2%</f>
        <v>1314.3600000000001</v>
      </c>
      <c r="G216" s="172"/>
      <c r="H216" s="45"/>
      <c r="I216" s="45"/>
      <c r="J216" s="45"/>
    </row>
    <row r="217" spans="1:10" ht="18" customHeight="1" x14ac:dyDescent="0.2">
      <c r="A217" s="26">
        <v>10.4</v>
      </c>
      <c r="B217" s="87" t="s">
        <v>136</v>
      </c>
      <c r="C217" s="88" t="s">
        <v>6</v>
      </c>
      <c r="D217" s="41"/>
      <c r="E217" s="75"/>
      <c r="F217" s="89">
        <f>SUM(F218:F220)</f>
        <v>126904.5</v>
      </c>
      <c r="G217" s="170"/>
      <c r="H217" s="142"/>
      <c r="I217" s="45"/>
      <c r="J217" s="45"/>
    </row>
    <row r="218" spans="1:10" ht="18" customHeight="1" x14ac:dyDescent="0.2">
      <c r="A218" s="84"/>
      <c r="B218" s="12" t="s">
        <v>91</v>
      </c>
      <c r="C218" s="9" t="s">
        <v>46</v>
      </c>
      <c r="D218" s="70">
        <v>0.35</v>
      </c>
      <c r="E218" s="75">
        <f>E137</f>
        <v>146070</v>
      </c>
      <c r="F218" s="77">
        <f>D218*E218</f>
        <v>51124.5</v>
      </c>
      <c r="G218" s="172"/>
      <c r="H218" s="45"/>
      <c r="I218" s="45"/>
      <c r="J218" s="45"/>
    </row>
    <row r="219" spans="1:10" ht="18" customHeight="1" x14ac:dyDescent="0.2">
      <c r="A219" s="84"/>
      <c r="B219" s="43" t="s">
        <v>137</v>
      </c>
      <c r="C219" s="44" t="s">
        <v>47</v>
      </c>
      <c r="D219" s="41">
        <v>1</v>
      </c>
      <c r="E219" s="75">
        <v>30000</v>
      </c>
      <c r="F219" s="77">
        <f>D219*E219</f>
        <v>30000</v>
      </c>
      <c r="G219" s="172"/>
      <c r="H219" s="45"/>
      <c r="I219" s="45"/>
      <c r="J219" s="45"/>
    </row>
    <row r="220" spans="1:10" ht="18" customHeight="1" x14ac:dyDescent="0.2">
      <c r="A220" s="26"/>
      <c r="B220" s="43" t="s">
        <v>138</v>
      </c>
      <c r="C220" s="44" t="s">
        <v>47</v>
      </c>
      <c r="D220" s="41">
        <v>4</v>
      </c>
      <c r="E220" s="75">
        <v>11445</v>
      </c>
      <c r="F220" s="77">
        <f>D220*E220</f>
        <v>45780</v>
      </c>
      <c r="G220" s="172"/>
      <c r="H220" s="45"/>
      <c r="I220" s="45"/>
      <c r="J220" s="45"/>
    </row>
    <row r="221" spans="1:10" ht="18" customHeight="1" x14ac:dyDescent="0.2">
      <c r="A221" s="26">
        <v>10.5</v>
      </c>
      <c r="B221" s="87" t="s">
        <v>139</v>
      </c>
      <c r="C221" s="88" t="s">
        <v>6</v>
      </c>
      <c r="D221" s="41"/>
      <c r="E221" s="75"/>
      <c r="F221" s="89">
        <f>SUM(F222:F228)</f>
        <v>169208.36</v>
      </c>
      <c r="G221" s="170"/>
      <c r="H221" s="143"/>
      <c r="I221" s="45"/>
      <c r="J221" s="45"/>
    </row>
    <row r="222" spans="1:10" ht="18" customHeight="1" x14ac:dyDescent="0.2">
      <c r="A222" s="84"/>
      <c r="B222" s="94" t="s">
        <v>140</v>
      </c>
      <c r="C222" s="95" t="s">
        <v>47</v>
      </c>
      <c r="D222" s="96">
        <v>0.15</v>
      </c>
      <c r="E222" s="97">
        <v>140000</v>
      </c>
      <c r="F222" s="77">
        <f>D222*E222</f>
        <v>21000</v>
      </c>
      <c r="G222" s="172"/>
      <c r="H222" s="45"/>
      <c r="I222" s="45"/>
      <c r="J222" s="45"/>
    </row>
    <row r="223" spans="1:10" ht="18" customHeight="1" x14ac:dyDescent="0.2">
      <c r="A223" s="84"/>
      <c r="B223" s="94" t="s">
        <v>141</v>
      </c>
      <c r="C223" s="95" t="s">
        <v>47</v>
      </c>
      <c r="D223" s="96">
        <v>2</v>
      </c>
      <c r="E223" s="97">
        <v>5880</v>
      </c>
      <c r="F223" s="77">
        <f>D223*E223</f>
        <v>11760</v>
      </c>
      <c r="G223" s="172"/>
      <c r="H223" s="45"/>
      <c r="I223" s="45"/>
      <c r="J223" s="45"/>
    </row>
    <row r="224" spans="1:10" ht="18" customHeight="1" x14ac:dyDescent="0.2">
      <c r="A224" s="84"/>
      <c r="B224" s="12" t="s">
        <v>91</v>
      </c>
      <c r="C224" s="9" t="s">
        <v>46</v>
      </c>
      <c r="D224" s="70">
        <v>0.3</v>
      </c>
      <c r="E224" s="75">
        <f>E137</f>
        <v>146070</v>
      </c>
      <c r="F224" s="77">
        <f>D224*E224</f>
        <v>43821</v>
      </c>
      <c r="G224" s="172"/>
      <c r="H224" s="45"/>
      <c r="I224" s="45"/>
      <c r="J224" s="45"/>
    </row>
    <row r="225" spans="1:10" ht="18" customHeight="1" x14ac:dyDescent="0.2">
      <c r="A225" s="84"/>
      <c r="B225" s="94" t="s">
        <v>142</v>
      </c>
      <c r="C225" s="95" t="s">
        <v>47</v>
      </c>
      <c r="D225" s="96">
        <v>2</v>
      </c>
      <c r="E225" s="97">
        <v>9336.5</v>
      </c>
      <c r="F225" s="77">
        <f>D225*E225</f>
        <v>18673</v>
      </c>
      <c r="G225" s="172"/>
      <c r="H225" s="45"/>
      <c r="I225" s="45"/>
      <c r="J225" s="45"/>
    </row>
    <row r="226" spans="1:10" ht="18" customHeight="1" x14ac:dyDescent="0.2">
      <c r="A226" s="84"/>
      <c r="B226" s="94" t="s">
        <v>143</v>
      </c>
      <c r="C226" s="95" t="s">
        <v>47</v>
      </c>
      <c r="D226" s="96">
        <v>1</v>
      </c>
      <c r="E226" s="97">
        <v>70000</v>
      </c>
      <c r="F226" s="77">
        <f>D226*E226</f>
        <v>70000</v>
      </c>
      <c r="G226" s="172"/>
      <c r="H226" s="45"/>
      <c r="I226" s="45"/>
      <c r="J226" s="45"/>
    </row>
    <row r="227" spans="1:10" ht="18" customHeight="1" x14ac:dyDescent="0.2">
      <c r="A227" s="84"/>
      <c r="B227" s="12" t="s">
        <v>79</v>
      </c>
      <c r="C227" s="9" t="s">
        <v>82</v>
      </c>
      <c r="D227" s="70">
        <v>1</v>
      </c>
      <c r="E227" s="75">
        <v>197718</v>
      </c>
      <c r="F227" s="77">
        <f>E227*1%</f>
        <v>1977.18</v>
      </c>
      <c r="G227" s="172"/>
      <c r="H227" s="45"/>
      <c r="I227" s="45"/>
      <c r="J227" s="45"/>
    </row>
    <row r="228" spans="1:10" ht="18" customHeight="1" thickBot="1" x14ac:dyDescent="0.25">
      <c r="A228" s="24"/>
      <c r="B228" s="12" t="s">
        <v>80</v>
      </c>
      <c r="C228" s="53" t="s">
        <v>82</v>
      </c>
      <c r="D228" s="74">
        <v>1</v>
      </c>
      <c r="E228" s="82">
        <v>197718</v>
      </c>
      <c r="F228" s="92">
        <f>E228*1%</f>
        <v>1977.18</v>
      </c>
      <c r="G228" s="172"/>
      <c r="H228" s="45"/>
      <c r="I228" s="45"/>
      <c r="J228" s="45"/>
    </row>
    <row r="229" spans="1:10" ht="18" customHeight="1" x14ac:dyDescent="0.2">
      <c r="A229" s="31">
        <v>11</v>
      </c>
      <c r="B229" s="27" t="s">
        <v>25</v>
      </c>
      <c r="C229" s="49"/>
      <c r="D229" s="47"/>
      <c r="E229" s="80"/>
      <c r="F229" s="83"/>
      <c r="G229" s="172"/>
      <c r="H229" s="45"/>
      <c r="I229" s="45"/>
      <c r="J229" s="45"/>
    </row>
    <row r="230" spans="1:10" ht="18" customHeight="1" x14ac:dyDescent="0.2">
      <c r="A230" s="26">
        <v>11.1</v>
      </c>
      <c r="B230" s="87" t="s">
        <v>276</v>
      </c>
      <c r="C230" s="88" t="s">
        <v>6</v>
      </c>
      <c r="D230" s="41"/>
      <c r="E230" s="75"/>
      <c r="F230" s="89">
        <f>SUM(F231:F234)</f>
        <v>227350</v>
      </c>
      <c r="G230" s="170"/>
      <c r="H230" s="142"/>
      <c r="I230" s="45"/>
      <c r="J230" s="45"/>
    </row>
    <row r="231" spans="1:10" ht="18" customHeight="1" x14ac:dyDescent="0.2">
      <c r="A231" s="84"/>
      <c r="B231" s="43" t="s">
        <v>144</v>
      </c>
      <c r="C231" s="44" t="s">
        <v>47</v>
      </c>
      <c r="D231" s="41">
        <v>1</v>
      </c>
      <c r="E231" s="75">
        <v>45000</v>
      </c>
      <c r="F231" s="77">
        <f>D231*E231</f>
        <v>45000</v>
      </c>
      <c r="G231" s="172"/>
      <c r="H231" s="45"/>
      <c r="I231" s="45"/>
      <c r="J231" s="45"/>
    </row>
    <row r="232" spans="1:10" ht="18" customHeight="1" x14ac:dyDescent="0.2">
      <c r="A232" s="84"/>
      <c r="B232" s="12" t="s">
        <v>50</v>
      </c>
      <c r="C232" s="9" t="s">
        <v>46</v>
      </c>
      <c r="D232" s="153">
        <v>0.15</v>
      </c>
      <c r="E232" s="75">
        <f>E9</f>
        <v>132791</v>
      </c>
      <c r="F232" s="77">
        <f>D232*E232</f>
        <v>19918.649999999998</v>
      </c>
      <c r="G232" s="172"/>
      <c r="H232" s="45"/>
      <c r="I232" s="45"/>
      <c r="J232" s="45"/>
    </row>
    <row r="233" spans="1:10" ht="18" customHeight="1" x14ac:dyDescent="0.2">
      <c r="A233" s="84"/>
      <c r="B233" s="43" t="s">
        <v>257</v>
      </c>
      <c r="C233" s="44" t="s">
        <v>47</v>
      </c>
      <c r="D233" s="41">
        <v>1</v>
      </c>
      <c r="E233" s="75">
        <v>160000</v>
      </c>
      <c r="F233" s="77">
        <f>D233*E233</f>
        <v>160000</v>
      </c>
      <c r="G233" s="172"/>
      <c r="H233" s="45"/>
      <c r="I233" s="45"/>
      <c r="J233" s="45"/>
    </row>
    <row r="234" spans="1:10" ht="18" customHeight="1" x14ac:dyDescent="0.2">
      <c r="A234" s="26"/>
      <c r="B234" s="43" t="s">
        <v>274</v>
      </c>
      <c r="C234" s="44" t="s">
        <v>65</v>
      </c>
      <c r="D234" s="153">
        <v>0.01</v>
      </c>
      <c r="E234" s="75">
        <f>E125</f>
        <v>243135</v>
      </c>
      <c r="F234" s="77">
        <f>D234*E234</f>
        <v>2431.35</v>
      </c>
      <c r="G234" s="172"/>
      <c r="H234" s="45"/>
      <c r="I234" s="45"/>
      <c r="J234" s="45"/>
    </row>
    <row r="235" spans="1:10" ht="18" customHeight="1" x14ac:dyDescent="0.2">
      <c r="A235" s="26">
        <v>11.2</v>
      </c>
      <c r="B235" s="87" t="s">
        <v>277</v>
      </c>
      <c r="C235" s="88" t="s">
        <v>6</v>
      </c>
      <c r="D235" s="41"/>
      <c r="E235" s="75"/>
      <c r="F235" s="89">
        <f>SUM(F236:F238)</f>
        <v>192350</v>
      </c>
      <c r="G235" s="172"/>
      <c r="H235" s="45"/>
      <c r="I235" s="45"/>
      <c r="J235" s="45"/>
    </row>
    <row r="236" spans="1:10" ht="18" customHeight="1" x14ac:dyDescent="0.2">
      <c r="A236" s="84"/>
      <c r="B236" s="12" t="s">
        <v>50</v>
      </c>
      <c r="C236" s="9" t="s">
        <v>46</v>
      </c>
      <c r="D236" s="153">
        <v>0.15</v>
      </c>
      <c r="E236" s="75">
        <v>132791</v>
      </c>
      <c r="F236" s="77">
        <f>D236*E236</f>
        <v>19918.649999999998</v>
      </c>
      <c r="G236" s="172"/>
      <c r="H236" s="45"/>
      <c r="I236" s="45"/>
      <c r="J236" s="45"/>
    </row>
    <row r="237" spans="1:10" ht="18" customHeight="1" x14ac:dyDescent="0.2">
      <c r="A237" s="84"/>
      <c r="B237" s="43" t="s">
        <v>257</v>
      </c>
      <c r="C237" s="44" t="s">
        <v>47</v>
      </c>
      <c r="D237" s="41">
        <v>1</v>
      </c>
      <c r="E237" s="75">
        <v>170000</v>
      </c>
      <c r="F237" s="77">
        <f>D237*E237</f>
        <v>170000</v>
      </c>
      <c r="G237" s="172"/>
      <c r="H237" s="45"/>
      <c r="I237" s="45"/>
      <c r="J237" s="45"/>
    </row>
    <row r="238" spans="1:10" ht="18" customHeight="1" x14ac:dyDescent="0.2">
      <c r="A238" s="26"/>
      <c r="B238" s="43" t="s">
        <v>274</v>
      </c>
      <c r="C238" s="44" t="s">
        <v>65</v>
      </c>
      <c r="D238" s="153">
        <v>0.01</v>
      </c>
      <c r="E238" s="75">
        <f>E234</f>
        <v>243135</v>
      </c>
      <c r="F238" s="77">
        <f>D238*E238</f>
        <v>2431.35</v>
      </c>
      <c r="G238" s="172"/>
      <c r="H238" s="45"/>
      <c r="I238" s="45"/>
      <c r="J238" s="45"/>
    </row>
    <row r="239" spans="1:10" ht="18" customHeight="1" x14ac:dyDescent="0.2">
      <c r="A239" s="26">
        <v>11.3</v>
      </c>
      <c r="B239" s="87" t="s">
        <v>278</v>
      </c>
      <c r="C239" s="88" t="s">
        <v>6</v>
      </c>
      <c r="D239" s="41"/>
      <c r="E239" s="75"/>
      <c r="F239" s="89">
        <f>SUM(F240:F242)</f>
        <v>172350</v>
      </c>
      <c r="G239" s="170"/>
      <c r="H239" s="142"/>
      <c r="I239" s="45"/>
      <c r="J239" s="45"/>
    </row>
    <row r="240" spans="1:10" ht="18" customHeight="1" x14ac:dyDescent="0.2">
      <c r="A240" s="8"/>
      <c r="B240" s="12" t="s">
        <v>50</v>
      </c>
      <c r="C240" s="9" t="s">
        <v>46</v>
      </c>
      <c r="D240" s="153">
        <v>0.15</v>
      </c>
      <c r="E240" s="75">
        <f>E9</f>
        <v>132791</v>
      </c>
      <c r="F240" s="77">
        <f>D240*E240</f>
        <v>19918.649999999998</v>
      </c>
      <c r="G240" s="172"/>
      <c r="H240" s="45"/>
      <c r="I240" s="45"/>
      <c r="J240" s="45"/>
    </row>
    <row r="241" spans="1:10" ht="18" customHeight="1" x14ac:dyDescent="0.2">
      <c r="A241" s="8"/>
      <c r="B241" s="43" t="s">
        <v>279</v>
      </c>
      <c r="C241" s="44" t="s">
        <v>47</v>
      </c>
      <c r="D241" s="41">
        <v>1</v>
      </c>
      <c r="E241" s="75">
        <v>150000</v>
      </c>
      <c r="F241" s="81">
        <f>D241*E241</f>
        <v>150000</v>
      </c>
      <c r="G241" s="172"/>
      <c r="H241" s="45"/>
      <c r="I241" s="45"/>
      <c r="J241" s="45"/>
    </row>
    <row r="242" spans="1:10" ht="18" customHeight="1" x14ac:dyDescent="0.2">
      <c r="A242" s="8"/>
      <c r="B242" s="43" t="s">
        <v>274</v>
      </c>
      <c r="C242" s="44" t="s">
        <v>65</v>
      </c>
      <c r="D242" s="153">
        <v>0.01</v>
      </c>
      <c r="E242" s="75">
        <f>E238</f>
        <v>243135</v>
      </c>
      <c r="F242" s="77">
        <f>D242*E242</f>
        <v>2431.35</v>
      </c>
      <c r="G242" s="172"/>
      <c r="H242" s="45"/>
      <c r="I242" s="45"/>
      <c r="J242" s="45"/>
    </row>
    <row r="243" spans="1:10" ht="18" customHeight="1" x14ac:dyDescent="0.2">
      <c r="A243" s="8">
        <v>11.4</v>
      </c>
      <c r="B243" s="87" t="s">
        <v>288</v>
      </c>
      <c r="C243" s="88" t="s">
        <v>6</v>
      </c>
      <c r="D243" s="41"/>
      <c r="E243" s="75"/>
      <c r="F243" s="89">
        <f>SUM(F244:F245)</f>
        <v>133279.1</v>
      </c>
      <c r="G243" s="170"/>
      <c r="H243" s="142"/>
      <c r="I243" s="45"/>
      <c r="J243" s="45"/>
    </row>
    <row r="244" spans="1:10" ht="18" customHeight="1" x14ac:dyDescent="0.2">
      <c r="A244" s="8"/>
      <c r="B244" s="12" t="s">
        <v>50</v>
      </c>
      <c r="C244" s="9" t="s">
        <v>46</v>
      </c>
      <c r="D244" s="153">
        <v>0.1</v>
      </c>
      <c r="E244" s="75">
        <f>E9</f>
        <v>132791</v>
      </c>
      <c r="F244" s="77">
        <f>D244*E244</f>
        <v>13279.1</v>
      </c>
      <c r="G244" s="172"/>
      <c r="H244" s="45"/>
      <c r="I244" s="45"/>
      <c r="J244" s="45"/>
    </row>
    <row r="245" spans="1:10" ht="18" customHeight="1" x14ac:dyDescent="0.2">
      <c r="A245" s="8"/>
      <c r="B245" s="159" t="s">
        <v>282</v>
      </c>
      <c r="C245" s="160" t="s">
        <v>71</v>
      </c>
      <c r="D245" s="161">
        <v>1</v>
      </c>
      <c r="E245" s="97">
        <v>120000</v>
      </c>
      <c r="F245" s="162">
        <f>D245*E245</f>
        <v>120000</v>
      </c>
      <c r="G245" s="172"/>
      <c r="H245" s="45"/>
      <c r="I245" s="45"/>
      <c r="J245" s="45"/>
    </row>
    <row r="246" spans="1:10" ht="18" customHeight="1" x14ac:dyDescent="0.2">
      <c r="A246" s="8">
        <v>11.5</v>
      </c>
      <c r="B246" s="87" t="s">
        <v>289</v>
      </c>
      <c r="C246" s="88" t="s">
        <v>6</v>
      </c>
      <c r="D246" s="41"/>
      <c r="E246" s="75"/>
      <c r="F246" s="89">
        <f>SUM(F247:F248)</f>
        <v>203279.1</v>
      </c>
      <c r="G246" s="172"/>
      <c r="H246" s="45"/>
      <c r="I246" s="45"/>
      <c r="J246" s="45"/>
    </row>
    <row r="247" spans="1:10" ht="18" customHeight="1" x14ac:dyDescent="0.2">
      <c r="A247" s="8"/>
      <c r="B247" s="12" t="s">
        <v>50</v>
      </c>
      <c r="C247" s="9" t="s">
        <v>46</v>
      </c>
      <c r="D247" s="153">
        <v>0.1</v>
      </c>
      <c r="E247" s="75">
        <v>132791</v>
      </c>
      <c r="F247" s="77">
        <f>D247*E247</f>
        <v>13279.1</v>
      </c>
      <c r="G247" s="172"/>
      <c r="H247" s="45"/>
      <c r="I247" s="45"/>
      <c r="J247" s="45"/>
    </row>
    <row r="248" spans="1:10" ht="18" customHeight="1" thickBot="1" x14ac:dyDescent="0.25">
      <c r="A248" s="39"/>
      <c r="B248" s="159" t="s">
        <v>282</v>
      </c>
      <c r="C248" s="160" t="s">
        <v>71</v>
      </c>
      <c r="D248" s="161">
        <v>1</v>
      </c>
      <c r="E248" s="97">
        <v>190000</v>
      </c>
      <c r="F248" s="162">
        <f>D248*E248</f>
        <v>190000</v>
      </c>
      <c r="G248" s="172"/>
      <c r="H248" s="45"/>
      <c r="I248" s="45"/>
      <c r="J248" s="45"/>
    </row>
    <row r="249" spans="1:10" ht="18" customHeight="1" x14ac:dyDescent="0.2">
      <c r="A249" s="31">
        <v>12</v>
      </c>
      <c r="B249" s="27" t="s">
        <v>26</v>
      </c>
      <c r="C249" s="163"/>
      <c r="D249" s="123"/>
      <c r="E249" s="164"/>
      <c r="F249" s="165"/>
      <c r="G249" s="172"/>
      <c r="H249" s="45"/>
      <c r="I249" s="45"/>
      <c r="J249" s="45"/>
    </row>
    <row r="250" spans="1:10" ht="18" customHeight="1" x14ac:dyDescent="0.2">
      <c r="A250" s="26">
        <v>12.1</v>
      </c>
      <c r="B250" s="87" t="s">
        <v>145</v>
      </c>
      <c r="C250" s="88" t="s">
        <v>6</v>
      </c>
      <c r="D250" s="41"/>
      <c r="E250" s="75"/>
      <c r="F250" s="89">
        <f>SUM(F251:F256)</f>
        <v>241202.8</v>
      </c>
      <c r="G250" s="170"/>
      <c r="H250" s="142"/>
      <c r="I250" s="45"/>
      <c r="J250" s="45"/>
    </row>
    <row r="251" spans="1:10" ht="18" customHeight="1" x14ac:dyDescent="0.2">
      <c r="A251" s="84"/>
      <c r="B251" s="43" t="s">
        <v>146</v>
      </c>
      <c r="C251" s="44" t="s">
        <v>47</v>
      </c>
      <c r="D251" s="41">
        <v>1</v>
      </c>
      <c r="E251" s="75">
        <v>2257.5</v>
      </c>
      <c r="F251" s="77">
        <f t="shared" ref="F251:F256" si="18">D251*E251</f>
        <v>2257.5</v>
      </c>
      <c r="G251" s="172"/>
      <c r="H251" s="45"/>
      <c r="I251" s="45"/>
      <c r="J251" s="45"/>
    </row>
    <row r="252" spans="1:10" ht="18" customHeight="1" x14ac:dyDescent="0.2">
      <c r="A252" s="84"/>
      <c r="B252" s="43" t="s">
        <v>147</v>
      </c>
      <c r="C252" s="44" t="s">
        <v>47</v>
      </c>
      <c r="D252" s="41">
        <v>2</v>
      </c>
      <c r="E252" s="75">
        <v>945</v>
      </c>
      <c r="F252" s="77">
        <f t="shared" si="18"/>
        <v>1890</v>
      </c>
      <c r="G252" s="172"/>
      <c r="H252" s="45"/>
      <c r="I252" s="45"/>
      <c r="J252" s="45"/>
    </row>
    <row r="253" spans="1:10" ht="18" customHeight="1" x14ac:dyDescent="0.2">
      <c r="A253" s="84"/>
      <c r="B253" s="43" t="s">
        <v>148</v>
      </c>
      <c r="C253" s="44" t="s">
        <v>47</v>
      </c>
      <c r="D253" s="41">
        <v>2</v>
      </c>
      <c r="E253" s="75">
        <v>1074.1500000000001</v>
      </c>
      <c r="F253" s="77">
        <f t="shared" si="18"/>
        <v>2148.3000000000002</v>
      </c>
      <c r="G253" s="172"/>
      <c r="H253" s="45"/>
      <c r="I253" s="45"/>
      <c r="J253" s="45"/>
    </row>
    <row r="254" spans="1:10" ht="18" customHeight="1" x14ac:dyDescent="0.2">
      <c r="A254" s="84"/>
      <c r="B254" s="12" t="s">
        <v>91</v>
      </c>
      <c r="C254" s="9" t="s">
        <v>46</v>
      </c>
      <c r="D254" s="70">
        <v>0.2</v>
      </c>
      <c r="E254" s="75">
        <f>E137</f>
        <v>146070</v>
      </c>
      <c r="F254" s="77">
        <f t="shared" si="18"/>
        <v>29214</v>
      </c>
      <c r="G254" s="172"/>
      <c r="H254" s="45"/>
      <c r="I254" s="45"/>
      <c r="J254" s="45"/>
    </row>
    <row r="255" spans="1:10" ht="18" customHeight="1" x14ac:dyDescent="0.2">
      <c r="A255" s="84"/>
      <c r="B255" s="43" t="s">
        <v>149</v>
      </c>
      <c r="C255" s="44" t="s">
        <v>47</v>
      </c>
      <c r="D255" s="41">
        <v>1</v>
      </c>
      <c r="E255" s="75">
        <v>11550</v>
      </c>
      <c r="F255" s="77">
        <f t="shared" si="18"/>
        <v>11550</v>
      </c>
      <c r="G255" s="172"/>
      <c r="H255" s="45"/>
      <c r="I255" s="45"/>
      <c r="J255" s="45"/>
    </row>
    <row r="256" spans="1:10" ht="18" customHeight="1" x14ac:dyDescent="0.2">
      <c r="A256" s="26"/>
      <c r="B256" s="43" t="s">
        <v>283</v>
      </c>
      <c r="C256" s="44" t="s">
        <v>47</v>
      </c>
      <c r="D256" s="41">
        <v>1</v>
      </c>
      <c r="E256" s="75">
        <v>194143</v>
      </c>
      <c r="F256" s="77">
        <f t="shared" si="18"/>
        <v>194143</v>
      </c>
      <c r="G256" s="172"/>
      <c r="H256" s="45"/>
      <c r="I256" s="45"/>
      <c r="J256" s="45"/>
    </row>
    <row r="257" spans="1:10" ht="18" customHeight="1" x14ac:dyDescent="0.2">
      <c r="A257" s="26">
        <v>12.2</v>
      </c>
      <c r="B257" s="87" t="s">
        <v>150</v>
      </c>
      <c r="C257" s="88" t="s">
        <v>6</v>
      </c>
      <c r="D257" s="41"/>
      <c r="E257" s="75"/>
      <c r="F257" s="89">
        <f>SUM(F258:F262)</f>
        <v>171239.85</v>
      </c>
      <c r="G257" s="170"/>
      <c r="H257" s="142"/>
      <c r="I257" s="45"/>
      <c r="J257" s="45"/>
    </row>
    <row r="258" spans="1:10" ht="18" customHeight="1" x14ac:dyDescent="0.2">
      <c r="A258" s="84"/>
      <c r="B258" s="12" t="s">
        <v>91</v>
      </c>
      <c r="C258" s="9" t="s">
        <v>46</v>
      </c>
      <c r="D258" s="153">
        <v>0.2</v>
      </c>
      <c r="E258" s="75">
        <f>E137</f>
        <v>146070</v>
      </c>
      <c r="F258" s="77">
        <f>D258*E258</f>
        <v>29214</v>
      </c>
      <c r="G258" s="174"/>
      <c r="H258" s="45"/>
      <c r="I258" s="45"/>
      <c r="J258" s="45"/>
    </row>
    <row r="259" spans="1:10" ht="18" customHeight="1" x14ac:dyDescent="0.2">
      <c r="A259" s="84"/>
      <c r="B259" s="43" t="s">
        <v>151</v>
      </c>
      <c r="C259" s="44" t="s">
        <v>47</v>
      </c>
      <c r="D259" s="41">
        <v>1</v>
      </c>
      <c r="E259" s="75">
        <v>125895</v>
      </c>
      <c r="F259" s="81">
        <f>D259*E259</f>
        <v>125895</v>
      </c>
      <c r="G259" s="172"/>
      <c r="H259" s="45"/>
      <c r="I259" s="45"/>
      <c r="J259" s="45"/>
    </row>
    <row r="260" spans="1:10" ht="18" customHeight="1" x14ac:dyDescent="0.2">
      <c r="A260" s="84"/>
      <c r="B260" s="43" t="s">
        <v>152</v>
      </c>
      <c r="C260" s="44" t="s">
        <v>47</v>
      </c>
      <c r="D260" s="41">
        <v>1</v>
      </c>
      <c r="E260" s="75">
        <v>9371.25</v>
      </c>
      <c r="F260" s="81">
        <f>D260*E260</f>
        <v>9371.25</v>
      </c>
      <c r="G260" s="172"/>
      <c r="H260" s="45"/>
      <c r="I260" s="45"/>
      <c r="J260" s="45"/>
    </row>
    <row r="261" spans="1:10" ht="18" customHeight="1" x14ac:dyDescent="0.2">
      <c r="A261" s="84"/>
      <c r="B261" s="43" t="s">
        <v>153</v>
      </c>
      <c r="C261" s="44" t="s">
        <v>47</v>
      </c>
      <c r="D261" s="41">
        <v>1</v>
      </c>
      <c r="E261" s="75">
        <v>3780</v>
      </c>
      <c r="F261" s="81">
        <f>D261*E261</f>
        <v>3780</v>
      </c>
      <c r="G261" s="172"/>
      <c r="H261" s="45"/>
      <c r="I261" s="45"/>
      <c r="J261" s="45"/>
    </row>
    <row r="262" spans="1:10" ht="18" customHeight="1" x14ac:dyDescent="0.2">
      <c r="A262" s="84"/>
      <c r="B262" s="43" t="s">
        <v>273</v>
      </c>
      <c r="C262" s="44" t="s">
        <v>71</v>
      </c>
      <c r="D262" s="41">
        <v>0.4</v>
      </c>
      <c r="E262" s="75">
        <v>7449</v>
      </c>
      <c r="F262" s="81">
        <f>D262*E262</f>
        <v>2979.6000000000004</v>
      </c>
      <c r="G262" s="172"/>
      <c r="H262" s="45"/>
      <c r="I262" s="45"/>
      <c r="J262" s="45"/>
    </row>
    <row r="263" spans="1:10" ht="18" customHeight="1" x14ac:dyDescent="0.2">
      <c r="A263" s="26">
        <v>12.3</v>
      </c>
      <c r="B263" s="87" t="s">
        <v>154</v>
      </c>
      <c r="C263" s="88" t="s">
        <v>6</v>
      </c>
      <c r="D263" s="41"/>
      <c r="E263" s="75"/>
      <c r="F263" s="89">
        <f>SUM(F264:F269)</f>
        <v>157455.35000000003</v>
      </c>
      <c r="G263" s="170"/>
      <c r="H263" s="142"/>
      <c r="I263" s="45"/>
      <c r="J263" s="45"/>
    </row>
    <row r="264" spans="1:10" ht="18" customHeight="1" x14ac:dyDescent="0.2">
      <c r="A264" s="84"/>
      <c r="B264" s="12" t="s">
        <v>91</v>
      </c>
      <c r="C264" s="9" t="s">
        <v>46</v>
      </c>
      <c r="D264" s="70">
        <v>0.2</v>
      </c>
      <c r="E264" s="75">
        <f>E137</f>
        <v>146070</v>
      </c>
      <c r="F264" s="77">
        <f>D264*E264</f>
        <v>29214</v>
      </c>
      <c r="G264" s="172"/>
      <c r="H264" s="45"/>
      <c r="I264" s="45"/>
      <c r="J264" s="45"/>
    </row>
    <row r="265" spans="1:10" ht="18" customHeight="1" x14ac:dyDescent="0.2">
      <c r="A265" s="84"/>
      <c r="B265" s="43" t="s">
        <v>155</v>
      </c>
      <c r="C265" s="44" t="s">
        <v>47</v>
      </c>
      <c r="D265" s="41">
        <v>1</v>
      </c>
      <c r="E265" s="75">
        <v>49244</v>
      </c>
      <c r="F265" s="81">
        <f>D265*E265</f>
        <v>49244</v>
      </c>
      <c r="G265" s="172"/>
      <c r="H265" s="45"/>
      <c r="I265" s="45"/>
      <c r="J265" s="45"/>
    </row>
    <row r="266" spans="1:10" ht="18" customHeight="1" x14ac:dyDescent="0.2">
      <c r="A266" s="84"/>
      <c r="B266" s="43" t="s">
        <v>281</v>
      </c>
      <c r="C266" s="44" t="s">
        <v>47</v>
      </c>
      <c r="D266" s="41">
        <v>1</v>
      </c>
      <c r="E266" s="75">
        <v>75000</v>
      </c>
      <c r="F266" s="81">
        <f>D266*E266</f>
        <v>75000</v>
      </c>
      <c r="G266" s="172"/>
      <c r="H266" s="45"/>
      <c r="I266" s="45"/>
      <c r="J266" s="45"/>
    </row>
    <row r="267" spans="1:10" ht="18" customHeight="1" x14ac:dyDescent="0.2">
      <c r="A267" s="84"/>
      <c r="B267" s="12" t="s">
        <v>79</v>
      </c>
      <c r="C267" s="9" t="s">
        <v>82</v>
      </c>
      <c r="D267" s="70">
        <v>1</v>
      </c>
      <c r="E267" s="75">
        <v>133245</v>
      </c>
      <c r="F267" s="77">
        <f>E267*1%</f>
        <v>1332.45</v>
      </c>
      <c r="G267" s="172"/>
      <c r="H267" s="45"/>
      <c r="I267" s="45"/>
      <c r="J267" s="45"/>
    </row>
    <row r="268" spans="1:10" ht="18" customHeight="1" x14ac:dyDescent="0.2">
      <c r="A268" s="84"/>
      <c r="B268" s="12" t="s">
        <v>81</v>
      </c>
      <c r="C268" s="9" t="s">
        <v>82</v>
      </c>
      <c r="D268" s="70">
        <v>1</v>
      </c>
      <c r="E268" s="75">
        <v>133245</v>
      </c>
      <c r="F268" s="77">
        <f>E268*1%</f>
        <v>1332.45</v>
      </c>
      <c r="G268" s="172"/>
      <c r="H268" s="45"/>
      <c r="I268" s="45"/>
      <c r="J268" s="45"/>
    </row>
    <row r="269" spans="1:10" ht="18" customHeight="1" x14ac:dyDescent="0.2">
      <c r="A269" s="26"/>
      <c r="B269" s="12" t="s">
        <v>80</v>
      </c>
      <c r="C269" s="9" t="s">
        <v>82</v>
      </c>
      <c r="D269" s="70">
        <v>1</v>
      </c>
      <c r="E269" s="75">
        <v>133245</v>
      </c>
      <c r="F269" s="77">
        <f>E269*1%</f>
        <v>1332.45</v>
      </c>
      <c r="G269" s="172"/>
      <c r="H269" s="45"/>
      <c r="I269" s="45"/>
      <c r="J269" s="45"/>
    </row>
    <row r="270" spans="1:10" ht="18" customHeight="1" x14ac:dyDescent="0.2">
      <c r="A270" s="26">
        <v>12.4</v>
      </c>
      <c r="B270" s="87" t="s">
        <v>182</v>
      </c>
      <c r="C270" s="105" t="s">
        <v>6</v>
      </c>
      <c r="D270" s="47"/>
      <c r="E270" s="80"/>
      <c r="F270" s="106">
        <f>SUM(F271:F280)</f>
        <v>221673.84</v>
      </c>
      <c r="G270" s="170"/>
      <c r="H270" s="142"/>
      <c r="I270" s="45"/>
      <c r="J270" s="45"/>
    </row>
    <row r="271" spans="1:10" ht="18" customHeight="1" x14ac:dyDescent="0.2">
      <c r="A271" s="84"/>
      <c r="B271" s="43" t="s">
        <v>183</v>
      </c>
      <c r="C271" s="49" t="s">
        <v>47</v>
      </c>
      <c r="D271" s="47">
        <v>2</v>
      </c>
      <c r="E271" s="80">
        <v>9000</v>
      </c>
      <c r="F271" s="77">
        <f t="shared" ref="F271:F276" si="19">D271*E271</f>
        <v>18000</v>
      </c>
      <c r="G271" s="172"/>
      <c r="H271" s="45"/>
      <c r="I271" s="45"/>
      <c r="J271" s="45"/>
    </row>
    <row r="272" spans="1:10" ht="18" customHeight="1" x14ac:dyDescent="0.2">
      <c r="A272" s="84"/>
      <c r="B272" s="43" t="s">
        <v>186</v>
      </c>
      <c r="C272" s="49" t="s">
        <v>47</v>
      </c>
      <c r="D272" s="47">
        <v>1</v>
      </c>
      <c r="E272" s="80">
        <v>18000</v>
      </c>
      <c r="F272" s="77">
        <f t="shared" si="19"/>
        <v>18000</v>
      </c>
      <c r="G272" s="172"/>
      <c r="H272" s="45"/>
      <c r="I272" s="45"/>
      <c r="J272" s="45"/>
    </row>
    <row r="273" spans="1:10" ht="18" customHeight="1" x14ac:dyDescent="0.2">
      <c r="A273" s="84"/>
      <c r="B273" s="43" t="s">
        <v>115</v>
      </c>
      <c r="C273" s="44" t="s">
        <v>47</v>
      </c>
      <c r="D273" s="41">
        <v>2</v>
      </c>
      <c r="E273" s="75">
        <v>394.8</v>
      </c>
      <c r="F273" s="77">
        <f t="shared" si="19"/>
        <v>789.6</v>
      </c>
      <c r="G273" s="172"/>
      <c r="H273" s="45"/>
      <c r="I273" s="45"/>
      <c r="J273" s="45"/>
    </row>
    <row r="274" spans="1:10" ht="18" customHeight="1" x14ac:dyDescent="0.2">
      <c r="A274" s="84"/>
      <c r="B274" s="43" t="s">
        <v>147</v>
      </c>
      <c r="C274" s="44" t="s">
        <v>47</v>
      </c>
      <c r="D274" s="41">
        <v>4</v>
      </c>
      <c r="E274" s="75">
        <v>945</v>
      </c>
      <c r="F274" s="77">
        <f t="shared" si="19"/>
        <v>3780</v>
      </c>
      <c r="G274" s="172"/>
      <c r="H274" s="45"/>
      <c r="I274" s="45"/>
      <c r="J274" s="45"/>
    </row>
    <row r="275" spans="1:10" ht="18" customHeight="1" x14ac:dyDescent="0.2">
      <c r="A275" s="84"/>
      <c r="B275" s="43" t="s">
        <v>185</v>
      </c>
      <c r="C275" s="49" t="s">
        <v>47</v>
      </c>
      <c r="D275" s="47">
        <v>2</v>
      </c>
      <c r="E275" s="80">
        <v>7000</v>
      </c>
      <c r="F275" s="77">
        <f t="shared" si="19"/>
        <v>14000</v>
      </c>
      <c r="G275" s="172"/>
      <c r="H275" s="45"/>
      <c r="I275" s="45"/>
      <c r="J275" s="45"/>
    </row>
    <row r="276" spans="1:10" ht="18" customHeight="1" x14ac:dyDescent="0.2">
      <c r="A276" s="84"/>
      <c r="B276" s="43" t="s">
        <v>114</v>
      </c>
      <c r="C276" s="44" t="s">
        <v>118</v>
      </c>
      <c r="D276" s="41">
        <v>0.05</v>
      </c>
      <c r="E276" s="75">
        <v>630</v>
      </c>
      <c r="F276" s="77">
        <f t="shared" si="19"/>
        <v>31.5</v>
      </c>
      <c r="G276" s="172"/>
      <c r="H276" s="45"/>
      <c r="I276" s="45"/>
      <c r="J276" s="45"/>
    </row>
    <row r="277" spans="1:10" ht="18" customHeight="1" x14ac:dyDescent="0.2">
      <c r="A277" s="84"/>
      <c r="B277" s="12" t="s">
        <v>91</v>
      </c>
      <c r="C277" s="9" t="s">
        <v>46</v>
      </c>
      <c r="D277" s="70">
        <v>0.2</v>
      </c>
      <c r="E277" s="75">
        <f>E137</f>
        <v>146070</v>
      </c>
      <c r="F277" s="77">
        <f>D277*E277</f>
        <v>29214</v>
      </c>
      <c r="G277" s="172"/>
      <c r="H277" s="45"/>
      <c r="I277" s="45"/>
      <c r="J277" s="45"/>
    </row>
    <row r="278" spans="1:10" ht="18" customHeight="1" x14ac:dyDescent="0.2">
      <c r="A278" s="84"/>
      <c r="B278" s="43" t="s">
        <v>184</v>
      </c>
      <c r="C278" s="49" t="s">
        <v>47</v>
      </c>
      <c r="D278" s="47">
        <v>1</v>
      </c>
      <c r="E278" s="80">
        <v>130000</v>
      </c>
      <c r="F278" s="77">
        <f>D278*E278</f>
        <v>130000</v>
      </c>
      <c r="G278" s="172"/>
      <c r="H278" s="45"/>
      <c r="I278" s="45"/>
      <c r="J278" s="45"/>
    </row>
    <row r="279" spans="1:10" ht="18" customHeight="1" x14ac:dyDescent="0.2">
      <c r="A279" s="84"/>
      <c r="B279" s="43" t="s">
        <v>117</v>
      </c>
      <c r="C279" s="44" t="s">
        <v>47</v>
      </c>
      <c r="D279" s="41">
        <v>2.5</v>
      </c>
      <c r="E279" s="75">
        <v>2316.3000000000002</v>
      </c>
      <c r="F279" s="81">
        <f>D279*E279</f>
        <v>5790.75</v>
      </c>
      <c r="G279" s="172"/>
      <c r="H279" s="45"/>
      <c r="I279" s="45"/>
      <c r="J279" s="45"/>
    </row>
    <row r="280" spans="1:10" ht="18" customHeight="1" x14ac:dyDescent="0.2">
      <c r="A280" s="26"/>
      <c r="B280" s="12" t="s">
        <v>93</v>
      </c>
      <c r="C280" s="9" t="s">
        <v>47</v>
      </c>
      <c r="D280" s="70">
        <v>0.03</v>
      </c>
      <c r="E280" s="75">
        <v>68933</v>
      </c>
      <c r="F280" s="77">
        <f>D280*E280</f>
        <v>2067.9899999999998</v>
      </c>
      <c r="G280" s="172"/>
      <c r="H280" s="45"/>
      <c r="I280" s="45"/>
      <c r="J280" s="45"/>
    </row>
    <row r="281" spans="1:10" ht="18" customHeight="1" x14ac:dyDescent="0.2">
      <c r="A281" s="26">
        <v>12.5</v>
      </c>
      <c r="B281" s="87" t="s">
        <v>156</v>
      </c>
      <c r="C281" s="88" t="s">
        <v>7</v>
      </c>
      <c r="D281" s="41"/>
      <c r="E281" s="75"/>
      <c r="F281" s="89">
        <f>SUM(F282:F294)</f>
        <v>17639.240000000002</v>
      </c>
      <c r="G281" s="170"/>
      <c r="H281" s="142"/>
      <c r="I281" s="45"/>
      <c r="J281" s="45"/>
    </row>
    <row r="282" spans="1:10" ht="18" customHeight="1" x14ac:dyDescent="0.2">
      <c r="A282" s="84"/>
      <c r="B282" s="43" t="s">
        <v>157</v>
      </c>
      <c r="C282" s="44" t="s">
        <v>63</v>
      </c>
      <c r="D282" s="41">
        <v>0.02</v>
      </c>
      <c r="E282" s="75">
        <v>1260</v>
      </c>
      <c r="F282" s="77">
        <f>D282*E282</f>
        <v>25.2</v>
      </c>
      <c r="G282" s="172"/>
      <c r="H282" s="45"/>
      <c r="I282" s="45"/>
      <c r="J282" s="45"/>
    </row>
    <row r="283" spans="1:10" ht="18" customHeight="1" x14ac:dyDescent="0.2">
      <c r="A283" s="84"/>
      <c r="B283" s="12" t="s">
        <v>158</v>
      </c>
      <c r="C283" s="9" t="s">
        <v>63</v>
      </c>
      <c r="D283" s="70">
        <v>0.08</v>
      </c>
      <c r="E283" s="75">
        <v>556.5</v>
      </c>
      <c r="F283" s="77">
        <f>D283*E283</f>
        <v>44.52</v>
      </c>
      <c r="G283" s="172"/>
      <c r="H283" s="45"/>
      <c r="I283" s="45"/>
      <c r="J283" s="45"/>
    </row>
    <row r="284" spans="1:10" ht="18" customHeight="1" x14ac:dyDescent="0.2">
      <c r="A284" s="84"/>
      <c r="B284" s="12" t="s">
        <v>260</v>
      </c>
      <c r="C284" s="9" t="s">
        <v>46</v>
      </c>
      <c r="D284" s="70">
        <v>7.0000000000000007E-2</v>
      </c>
      <c r="E284" s="75">
        <f>E9</f>
        <v>132791</v>
      </c>
      <c r="F284" s="77">
        <f t="shared" ref="F284:F292" si="20">D284*E284</f>
        <v>9295.3700000000008</v>
      </c>
      <c r="G284" s="174"/>
      <c r="H284" s="45"/>
      <c r="I284" s="45"/>
      <c r="J284" s="45"/>
    </row>
    <row r="285" spans="1:10" ht="18" customHeight="1" x14ac:dyDescent="0.2">
      <c r="A285" s="84"/>
      <c r="B285" s="12" t="s">
        <v>76</v>
      </c>
      <c r="C285" s="9" t="s">
        <v>46</v>
      </c>
      <c r="D285" s="70">
        <v>0.6</v>
      </c>
      <c r="E285" s="75">
        <v>1260</v>
      </c>
      <c r="F285" s="77">
        <f t="shared" si="20"/>
        <v>756</v>
      </c>
      <c r="G285" s="172"/>
      <c r="H285" s="45"/>
      <c r="I285" s="45"/>
      <c r="J285" s="45"/>
    </row>
    <row r="286" spans="1:10" ht="18" customHeight="1" x14ac:dyDescent="0.2">
      <c r="A286" s="84"/>
      <c r="B286" s="43" t="s">
        <v>159</v>
      </c>
      <c r="C286" s="44" t="s">
        <v>63</v>
      </c>
      <c r="D286" s="41">
        <v>1.0500000000000001E-2</v>
      </c>
      <c r="E286" s="75">
        <v>17850</v>
      </c>
      <c r="F286" s="77">
        <f t="shared" si="20"/>
        <v>187.42500000000001</v>
      </c>
      <c r="G286" s="172"/>
      <c r="H286" s="45"/>
      <c r="I286" s="45"/>
      <c r="J286" s="45"/>
    </row>
    <row r="287" spans="1:10" ht="18" customHeight="1" x14ac:dyDescent="0.2">
      <c r="A287" s="84"/>
      <c r="B287" s="43" t="s">
        <v>160</v>
      </c>
      <c r="C287" s="44" t="s">
        <v>165</v>
      </c>
      <c r="D287" s="111">
        <v>1.4999999999999999E-2</v>
      </c>
      <c r="E287" s="75">
        <v>399000</v>
      </c>
      <c r="F287" s="77">
        <f t="shared" si="20"/>
        <v>5985</v>
      </c>
      <c r="G287" s="172"/>
      <c r="H287" s="45"/>
      <c r="I287" s="45"/>
      <c r="J287" s="45"/>
    </row>
    <row r="288" spans="1:10" ht="18" customHeight="1" x14ac:dyDescent="0.2">
      <c r="A288" s="84"/>
      <c r="B288" s="43" t="s">
        <v>161</v>
      </c>
      <c r="C288" s="44" t="s">
        <v>63</v>
      </c>
      <c r="D288" s="41">
        <v>0.05</v>
      </c>
      <c r="E288" s="75">
        <v>1260</v>
      </c>
      <c r="F288" s="77">
        <f t="shared" si="20"/>
        <v>63</v>
      </c>
      <c r="G288" s="172"/>
      <c r="H288" s="45"/>
      <c r="I288" s="45"/>
      <c r="J288" s="45"/>
    </row>
    <row r="289" spans="1:10" ht="18" customHeight="1" x14ac:dyDescent="0.2">
      <c r="A289" s="84"/>
      <c r="B289" s="43" t="s">
        <v>162</v>
      </c>
      <c r="C289" s="44" t="s">
        <v>63</v>
      </c>
      <c r="D289" s="41">
        <v>7.0000000000000007E-2</v>
      </c>
      <c r="E289" s="75">
        <v>262.5</v>
      </c>
      <c r="F289" s="77">
        <f t="shared" si="20"/>
        <v>18.375</v>
      </c>
      <c r="G289" s="172"/>
      <c r="H289" s="45"/>
      <c r="I289" s="45"/>
      <c r="J289" s="45"/>
    </row>
    <row r="290" spans="1:10" ht="18" customHeight="1" x14ac:dyDescent="0.2">
      <c r="A290" s="84"/>
      <c r="B290" s="43" t="s">
        <v>163</v>
      </c>
      <c r="C290" s="44" t="s">
        <v>63</v>
      </c>
      <c r="D290" s="41">
        <v>0.03</v>
      </c>
      <c r="E290" s="75">
        <v>2205</v>
      </c>
      <c r="F290" s="77">
        <f t="shared" si="20"/>
        <v>66.149999999999991</v>
      </c>
      <c r="G290" s="172"/>
      <c r="H290" s="45"/>
      <c r="I290" s="45"/>
      <c r="J290" s="45"/>
    </row>
    <row r="291" spans="1:10" ht="18" customHeight="1" x14ac:dyDescent="0.2">
      <c r="A291" s="84"/>
      <c r="B291" s="12" t="s">
        <v>78</v>
      </c>
      <c r="C291" s="9" t="s">
        <v>46</v>
      </c>
      <c r="D291" s="70">
        <v>0.6</v>
      </c>
      <c r="E291" s="75">
        <v>1102</v>
      </c>
      <c r="F291" s="77">
        <f t="shared" si="20"/>
        <v>661.19999999999993</v>
      </c>
      <c r="G291" s="172"/>
      <c r="H291" s="45"/>
      <c r="I291" s="45"/>
      <c r="J291" s="45"/>
    </row>
    <row r="292" spans="1:10" ht="18" customHeight="1" x14ac:dyDescent="0.2">
      <c r="A292" s="84"/>
      <c r="B292" s="43" t="s">
        <v>164</v>
      </c>
      <c r="C292" s="44" t="s">
        <v>63</v>
      </c>
      <c r="D292" s="41">
        <v>0.24</v>
      </c>
      <c r="E292" s="75">
        <v>735</v>
      </c>
      <c r="F292" s="77">
        <f t="shared" si="20"/>
        <v>176.4</v>
      </c>
      <c r="G292" s="172"/>
      <c r="H292" s="45"/>
      <c r="I292" s="45"/>
      <c r="J292" s="45"/>
    </row>
    <row r="293" spans="1:10" ht="18" customHeight="1" x14ac:dyDescent="0.2">
      <c r="A293" s="84"/>
      <c r="B293" s="12" t="s">
        <v>80</v>
      </c>
      <c r="C293" s="9" t="s">
        <v>82</v>
      </c>
      <c r="D293" s="70">
        <v>1</v>
      </c>
      <c r="E293" s="75">
        <v>27500</v>
      </c>
      <c r="F293" s="77">
        <f>E293*1%</f>
        <v>275</v>
      </c>
      <c r="G293" s="172"/>
      <c r="H293" s="45"/>
      <c r="I293" s="45"/>
      <c r="J293" s="45"/>
    </row>
    <row r="294" spans="1:10" ht="18" customHeight="1" x14ac:dyDescent="0.2">
      <c r="A294" s="26"/>
      <c r="B294" s="12" t="s">
        <v>79</v>
      </c>
      <c r="C294" s="9" t="s">
        <v>82</v>
      </c>
      <c r="D294" s="70">
        <v>1</v>
      </c>
      <c r="E294" s="75">
        <v>8560</v>
      </c>
      <c r="F294" s="77">
        <f>E294*1%</f>
        <v>85.600000000000009</v>
      </c>
      <c r="G294" s="172"/>
      <c r="H294" s="45"/>
      <c r="I294" s="45"/>
      <c r="J294" s="45"/>
    </row>
    <row r="295" spans="1:10" ht="18" customHeight="1" x14ac:dyDescent="0.2">
      <c r="A295" s="26">
        <v>12.6</v>
      </c>
      <c r="B295" s="87" t="s">
        <v>280</v>
      </c>
      <c r="C295" s="88" t="s">
        <v>7</v>
      </c>
      <c r="D295" s="41"/>
      <c r="E295" s="75"/>
      <c r="F295" s="89">
        <f>SUM(F296:F299)</f>
        <v>31351.95</v>
      </c>
      <c r="G295" s="170"/>
      <c r="H295" s="142"/>
      <c r="I295" s="45"/>
      <c r="J295" s="45"/>
    </row>
    <row r="296" spans="1:10" ht="18" customHeight="1" x14ac:dyDescent="0.2">
      <c r="A296" s="84"/>
      <c r="B296" s="12" t="s">
        <v>258</v>
      </c>
      <c r="C296" s="9" t="s">
        <v>46</v>
      </c>
      <c r="D296" s="153">
        <v>0.06</v>
      </c>
      <c r="E296" s="75">
        <f>E9</f>
        <v>132791</v>
      </c>
      <c r="F296" s="77">
        <f>D296*E296</f>
        <v>7967.46</v>
      </c>
      <c r="G296" s="174"/>
      <c r="H296" s="45"/>
      <c r="I296" s="45"/>
      <c r="J296" s="45"/>
    </row>
    <row r="297" spans="1:10" ht="18" customHeight="1" x14ac:dyDescent="0.2">
      <c r="A297" s="84"/>
      <c r="B297" s="43" t="s">
        <v>148</v>
      </c>
      <c r="C297" s="44" t="s">
        <v>63</v>
      </c>
      <c r="D297" s="41">
        <v>0.6</v>
      </c>
      <c r="E297" s="75">
        <v>1074.1500000000001</v>
      </c>
      <c r="F297" s="77">
        <f>D297*E297</f>
        <v>644.49</v>
      </c>
      <c r="G297" s="172"/>
      <c r="H297" s="45"/>
      <c r="I297" s="45"/>
      <c r="J297" s="45"/>
    </row>
    <row r="298" spans="1:10" ht="18" customHeight="1" x14ac:dyDescent="0.2">
      <c r="A298" s="84"/>
      <c r="B298" s="94" t="s">
        <v>259</v>
      </c>
      <c r="C298" s="95" t="s">
        <v>71</v>
      </c>
      <c r="D298" s="96">
        <v>1.03</v>
      </c>
      <c r="E298" s="97">
        <v>18000</v>
      </c>
      <c r="F298" s="77">
        <f>D298*E298</f>
        <v>18540</v>
      </c>
      <c r="G298" s="172"/>
      <c r="H298" s="45"/>
      <c r="I298" s="45"/>
      <c r="J298" s="45"/>
    </row>
    <row r="299" spans="1:10" ht="18" customHeight="1" thickBot="1" x14ac:dyDescent="0.25">
      <c r="A299" s="24"/>
      <c r="B299" s="43" t="s">
        <v>166</v>
      </c>
      <c r="C299" s="50" t="s">
        <v>63</v>
      </c>
      <c r="D299" s="48">
        <v>6</v>
      </c>
      <c r="E299" s="82">
        <v>700</v>
      </c>
      <c r="F299" s="92">
        <f>D299*E299</f>
        <v>4200</v>
      </c>
      <c r="G299" s="172"/>
      <c r="H299" s="45"/>
      <c r="I299" s="45"/>
      <c r="J299" s="45"/>
    </row>
    <row r="300" spans="1:10" ht="18" customHeight="1" x14ac:dyDescent="0.2">
      <c r="A300" s="31">
        <v>13</v>
      </c>
      <c r="B300" s="27" t="s">
        <v>27</v>
      </c>
      <c r="C300" s="49"/>
      <c r="D300" s="47"/>
      <c r="E300" s="80"/>
      <c r="F300" s="83"/>
      <c r="G300" s="172"/>
      <c r="H300" s="45"/>
      <c r="I300" s="45"/>
      <c r="J300" s="45"/>
    </row>
    <row r="301" spans="1:10" ht="18" customHeight="1" x14ac:dyDescent="0.2">
      <c r="A301" s="26">
        <v>13.1</v>
      </c>
      <c r="B301" s="87" t="s">
        <v>167</v>
      </c>
      <c r="C301" s="88" t="s">
        <v>6</v>
      </c>
      <c r="D301" s="41"/>
      <c r="E301" s="75"/>
      <c r="F301" s="89">
        <f>SUM(F302:F311)</f>
        <v>236287.86</v>
      </c>
      <c r="G301" s="170"/>
      <c r="H301" s="143"/>
      <c r="I301" s="45"/>
      <c r="J301" s="45"/>
    </row>
    <row r="302" spans="1:10" ht="18" customHeight="1" x14ac:dyDescent="0.2">
      <c r="A302" s="84"/>
      <c r="B302" s="43" t="s">
        <v>168</v>
      </c>
      <c r="C302" s="44" t="s">
        <v>47</v>
      </c>
      <c r="D302" s="41">
        <v>1</v>
      </c>
      <c r="E302" s="75">
        <v>3109.05</v>
      </c>
      <c r="F302" s="77">
        <f t="shared" ref="F302:F309" si="21">D302*E302</f>
        <v>3109.05</v>
      </c>
      <c r="G302" s="172"/>
      <c r="H302" s="45"/>
      <c r="I302" s="45"/>
      <c r="J302" s="45"/>
    </row>
    <row r="303" spans="1:10" ht="18" customHeight="1" x14ac:dyDescent="0.2">
      <c r="A303" s="84"/>
      <c r="B303" s="43" t="s">
        <v>169</v>
      </c>
      <c r="C303" s="44" t="s">
        <v>47</v>
      </c>
      <c r="D303" s="41">
        <v>1</v>
      </c>
      <c r="E303" s="75">
        <v>120000</v>
      </c>
      <c r="F303" s="77">
        <f t="shared" si="21"/>
        <v>120000</v>
      </c>
      <c r="G303" s="172"/>
      <c r="H303" s="45"/>
      <c r="I303" s="45"/>
      <c r="J303" s="45"/>
    </row>
    <row r="304" spans="1:10" ht="18" customHeight="1" x14ac:dyDescent="0.2">
      <c r="A304" s="84"/>
      <c r="B304" s="43" t="s">
        <v>170</v>
      </c>
      <c r="C304" s="44" t="s">
        <v>47</v>
      </c>
      <c r="D304" s="41">
        <v>2</v>
      </c>
      <c r="E304" s="75">
        <v>394.8</v>
      </c>
      <c r="F304" s="77">
        <f t="shared" si="21"/>
        <v>789.6</v>
      </c>
      <c r="G304" s="172"/>
      <c r="H304" s="45"/>
      <c r="I304" s="45"/>
      <c r="J304" s="45"/>
    </row>
    <row r="305" spans="1:10" ht="18" customHeight="1" x14ac:dyDescent="0.2">
      <c r="A305" s="84"/>
      <c r="B305" s="43" t="s">
        <v>171</v>
      </c>
      <c r="C305" s="44" t="s">
        <v>47</v>
      </c>
      <c r="D305" s="41">
        <v>1</v>
      </c>
      <c r="E305" s="75">
        <v>14690.55</v>
      </c>
      <c r="F305" s="77">
        <f t="shared" si="21"/>
        <v>14690.55</v>
      </c>
      <c r="G305" s="172"/>
      <c r="H305" s="45"/>
      <c r="I305" s="45"/>
      <c r="J305" s="45"/>
    </row>
    <row r="306" spans="1:10" ht="18" customHeight="1" x14ac:dyDescent="0.2">
      <c r="A306" s="84"/>
      <c r="B306" s="12" t="s">
        <v>91</v>
      </c>
      <c r="C306" s="9" t="s">
        <v>46</v>
      </c>
      <c r="D306" s="70">
        <v>0.3</v>
      </c>
      <c r="E306" s="146">
        <f>E137</f>
        <v>146070</v>
      </c>
      <c r="F306" s="77">
        <f t="shared" si="21"/>
        <v>43821</v>
      </c>
      <c r="G306" s="172"/>
      <c r="H306" s="45"/>
      <c r="I306" s="45"/>
      <c r="J306" s="45"/>
    </row>
    <row r="307" spans="1:10" ht="18" customHeight="1" x14ac:dyDescent="0.2">
      <c r="A307" s="84"/>
      <c r="B307" s="43" t="s">
        <v>172</v>
      </c>
      <c r="C307" s="44" t="s">
        <v>47</v>
      </c>
      <c r="D307" s="41">
        <v>1</v>
      </c>
      <c r="E307" s="75">
        <v>33495</v>
      </c>
      <c r="F307" s="77">
        <f t="shared" si="21"/>
        <v>33495</v>
      </c>
      <c r="G307" s="172"/>
      <c r="H307" s="45"/>
      <c r="I307" s="45"/>
      <c r="J307" s="45"/>
    </row>
    <row r="308" spans="1:10" ht="18" customHeight="1" x14ac:dyDescent="0.2">
      <c r="A308" s="84"/>
      <c r="B308" s="12" t="s">
        <v>93</v>
      </c>
      <c r="C308" s="9" t="s">
        <v>47</v>
      </c>
      <c r="D308" s="70">
        <v>0.05</v>
      </c>
      <c r="E308" s="75">
        <v>68933</v>
      </c>
      <c r="F308" s="77">
        <f t="shared" si="21"/>
        <v>3446.65</v>
      </c>
      <c r="G308" s="172"/>
      <c r="H308" s="45"/>
      <c r="I308" s="45"/>
      <c r="J308" s="45"/>
    </row>
    <row r="309" spans="1:10" ht="18" customHeight="1" x14ac:dyDescent="0.2">
      <c r="A309" s="84"/>
      <c r="B309" s="43" t="s">
        <v>117</v>
      </c>
      <c r="C309" s="44" t="s">
        <v>64</v>
      </c>
      <c r="D309" s="41">
        <v>6</v>
      </c>
      <c r="E309" s="75">
        <v>2316.3000000000002</v>
      </c>
      <c r="F309" s="81">
        <f t="shared" si="21"/>
        <v>13897.800000000001</v>
      </c>
      <c r="G309" s="172"/>
      <c r="H309" s="45"/>
      <c r="I309" s="45"/>
      <c r="J309" s="45"/>
    </row>
    <row r="310" spans="1:10" ht="18" customHeight="1" x14ac:dyDescent="0.2">
      <c r="A310" s="84"/>
      <c r="B310" s="12" t="s">
        <v>80</v>
      </c>
      <c r="C310" s="9" t="s">
        <v>82</v>
      </c>
      <c r="D310" s="70">
        <v>1</v>
      </c>
      <c r="E310" s="75">
        <f>F306</f>
        <v>43821</v>
      </c>
      <c r="F310" s="77">
        <f>E310*1%</f>
        <v>438.21000000000004</v>
      </c>
      <c r="G310" s="172"/>
      <c r="H310" s="45"/>
      <c r="I310" s="45"/>
      <c r="J310" s="45"/>
    </row>
    <row r="311" spans="1:10" ht="18" customHeight="1" x14ac:dyDescent="0.2">
      <c r="A311" s="26"/>
      <c r="B311" s="12" t="s">
        <v>79</v>
      </c>
      <c r="C311" s="9" t="s">
        <v>82</v>
      </c>
      <c r="D311" s="70">
        <v>1</v>
      </c>
      <c r="E311" s="75">
        <v>260000</v>
      </c>
      <c r="F311" s="77">
        <f>E311*1%</f>
        <v>2600</v>
      </c>
      <c r="G311" s="172"/>
      <c r="H311" s="45"/>
      <c r="I311" s="45"/>
      <c r="J311" s="45"/>
    </row>
    <row r="312" spans="1:10" ht="18" customHeight="1" x14ac:dyDescent="0.2">
      <c r="A312" s="26">
        <v>13.2</v>
      </c>
      <c r="B312" s="87" t="s">
        <v>173</v>
      </c>
      <c r="C312" s="88" t="s">
        <v>6</v>
      </c>
      <c r="D312" s="41"/>
      <c r="E312" s="75"/>
      <c r="F312" s="89">
        <f>SUM(F313:F318)</f>
        <v>387361.42799999996</v>
      </c>
      <c r="G312" s="170"/>
      <c r="H312" s="142"/>
      <c r="I312" s="45"/>
      <c r="J312" s="45"/>
    </row>
    <row r="313" spans="1:10" ht="18" customHeight="1" x14ac:dyDescent="0.2">
      <c r="A313" s="84"/>
      <c r="B313" s="43" t="s">
        <v>174</v>
      </c>
      <c r="C313" s="44" t="s">
        <v>65</v>
      </c>
      <c r="D313" s="41">
        <v>0.33</v>
      </c>
      <c r="E313" s="75">
        <v>33600</v>
      </c>
      <c r="F313" s="77">
        <f>D313*E313</f>
        <v>11088</v>
      </c>
      <c r="G313" s="172"/>
      <c r="H313" s="45"/>
      <c r="I313" s="45"/>
      <c r="J313" s="45"/>
    </row>
    <row r="314" spans="1:10" ht="18" customHeight="1" x14ac:dyDescent="0.2">
      <c r="A314" s="84"/>
      <c r="B314" s="12" t="s">
        <v>50</v>
      </c>
      <c r="C314" s="9" t="s">
        <v>46</v>
      </c>
      <c r="D314" s="70">
        <v>0.8</v>
      </c>
      <c r="E314" s="75">
        <f>E9</f>
        <v>132791</v>
      </c>
      <c r="F314" s="77">
        <f>D314*E314</f>
        <v>106232.8</v>
      </c>
      <c r="G314" s="174"/>
      <c r="H314" s="45"/>
      <c r="I314" s="45"/>
      <c r="J314" s="45"/>
    </row>
    <row r="315" spans="1:10" ht="18" customHeight="1" x14ac:dyDescent="0.2">
      <c r="A315" s="84"/>
      <c r="B315" s="43" t="s">
        <v>175</v>
      </c>
      <c r="C315" s="44" t="s">
        <v>47</v>
      </c>
      <c r="D315" s="41">
        <v>1</v>
      </c>
      <c r="E315" s="75">
        <v>73085</v>
      </c>
      <c r="F315" s="77">
        <f>D315*E315</f>
        <v>73085</v>
      </c>
      <c r="G315" s="172"/>
      <c r="H315" s="45"/>
      <c r="I315" s="45"/>
      <c r="J315" s="45"/>
    </row>
    <row r="316" spans="1:10" ht="18" customHeight="1" x14ac:dyDescent="0.2">
      <c r="A316" s="84"/>
      <c r="B316" s="12" t="s">
        <v>93</v>
      </c>
      <c r="C316" s="9" t="s">
        <v>47</v>
      </c>
      <c r="D316" s="153">
        <v>0.1</v>
      </c>
      <c r="E316" s="75">
        <v>68933</v>
      </c>
      <c r="F316" s="77">
        <f>D316*E316</f>
        <v>6893.3</v>
      </c>
      <c r="G316" s="172"/>
      <c r="H316" s="45"/>
      <c r="I316" s="45"/>
      <c r="J316" s="45"/>
    </row>
    <row r="317" spans="1:10" ht="18" customHeight="1" x14ac:dyDescent="0.2">
      <c r="A317" s="84"/>
      <c r="B317" s="43" t="s">
        <v>176</v>
      </c>
      <c r="C317" s="44" t="s">
        <v>47</v>
      </c>
      <c r="D317" s="41">
        <v>1</v>
      </c>
      <c r="E317" s="75">
        <v>189000</v>
      </c>
      <c r="F317" s="77">
        <f>D317*E317</f>
        <v>189000</v>
      </c>
      <c r="G317" s="172"/>
      <c r="H317" s="45"/>
      <c r="I317" s="45"/>
      <c r="J317" s="45"/>
    </row>
    <row r="318" spans="1:10" ht="18" customHeight="1" x14ac:dyDescent="0.2">
      <c r="A318" s="26"/>
      <c r="B318" s="12" t="s">
        <v>80</v>
      </c>
      <c r="C318" s="9" t="s">
        <v>82</v>
      </c>
      <c r="D318" s="70">
        <v>1</v>
      </c>
      <c r="E318" s="75">
        <f>F314</f>
        <v>106232.8</v>
      </c>
      <c r="F318" s="77">
        <f>E318*1%</f>
        <v>1062.328</v>
      </c>
      <c r="G318" s="172"/>
      <c r="H318" s="45"/>
      <c r="I318" s="45"/>
      <c r="J318" s="45"/>
    </row>
    <row r="319" spans="1:10" ht="18" customHeight="1" x14ac:dyDescent="0.2">
      <c r="A319" s="26">
        <v>13.3</v>
      </c>
      <c r="B319" s="87" t="s">
        <v>177</v>
      </c>
      <c r="C319" s="88" t="s">
        <v>6</v>
      </c>
      <c r="D319" s="41"/>
      <c r="E319" s="75"/>
      <c r="F319" s="89">
        <f>SUM(F320:F321)</f>
        <v>135003.50018833682</v>
      </c>
      <c r="G319" s="170"/>
      <c r="H319" s="142"/>
      <c r="I319" s="45"/>
      <c r="J319" s="45"/>
    </row>
    <row r="320" spans="1:10" ht="18" customHeight="1" x14ac:dyDescent="0.2">
      <c r="A320" s="84"/>
      <c r="B320" s="94" t="s">
        <v>178</v>
      </c>
      <c r="C320" s="9" t="s">
        <v>64</v>
      </c>
      <c r="D320" s="70">
        <v>7</v>
      </c>
      <c r="E320" s="75">
        <v>13026</v>
      </c>
      <c r="F320" s="77">
        <f>D320*E320</f>
        <v>91182</v>
      </c>
      <c r="G320" s="172"/>
      <c r="H320" s="45"/>
      <c r="I320" s="45"/>
      <c r="J320" s="45"/>
    </row>
    <row r="321" spans="1:10" ht="18" customHeight="1" thickBot="1" x14ac:dyDescent="0.25">
      <c r="A321" s="15"/>
      <c r="B321" s="91" t="s">
        <v>91</v>
      </c>
      <c r="C321" s="53" t="s">
        <v>46</v>
      </c>
      <c r="D321" s="74">
        <v>0.30000342430572202</v>
      </c>
      <c r="E321" s="82">
        <f>E137</f>
        <v>146070</v>
      </c>
      <c r="F321" s="92">
        <f>D321*E321</f>
        <v>43821.500188336817</v>
      </c>
      <c r="G321" s="172"/>
      <c r="H321" s="45"/>
      <c r="I321" s="45"/>
      <c r="J321" s="45"/>
    </row>
    <row r="322" spans="1:10" ht="18" customHeight="1" x14ac:dyDescent="0.2">
      <c r="A322" s="32">
        <v>14</v>
      </c>
      <c r="B322" s="98" t="s">
        <v>28</v>
      </c>
      <c r="C322" s="99"/>
      <c r="D322" s="47"/>
      <c r="E322" s="80"/>
      <c r="F322" s="100"/>
      <c r="G322" s="172"/>
      <c r="H322" s="46"/>
      <c r="I322" s="45"/>
      <c r="J322" s="45"/>
    </row>
    <row r="323" spans="1:10" ht="18" customHeight="1" x14ac:dyDescent="0.2">
      <c r="A323" s="26">
        <v>14.1</v>
      </c>
      <c r="B323" s="98" t="s">
        <v>28</v>
      </c>
      <c r="C323" s="99" t="s">
        <v>29</v>
      </c>
      <c r="D323" s="47"/>
      <c r="E323" s="80"/>
      <c r="F323" s="100">
        <f>SUM(F324:F325)</f>
        <v>181500</v>
      </c>
      <c r="G323" s="170"/>
      <c r="H323" s="142"/>
      <c r="I323" s="45"/>
      <c r="J323" s="45"/>
    </row>
    <row r="324" spans="1:10" ht="18" customHeight="1" x14ac:dyDescent="0.2">
      <c r="A324" s="26"/>
      <c r="B324" s="12" t="s">
        <v>272</v>
      </c>
      <c r="C324" s="9" t="s">
        <v>71</v>
      </c>
      <c r="D324" s="40">
        <v>49</v>
      </c>
      <c r="E324" s="75">
        <v>3600</v>
      </c>
      <c r="F324" s="77">
        <f>D324*E324</f>
        <v>176400</v>
      </c>
      <c r="H324" s="46"/>
      <c r="I324" s="45"/>
      <c r="J324" s="45"/>
    </row>
    <row r="325" spans="1:10" ht="18" customHeight="1" thickBot="1" x14ac:dyDescent="0.25">
      <c r="A325" s="101"/>
      <c r="B325" s="91" t="s">
        <v>179</v>
      </c>
      <c r="C325" s="53" t="s">
        <v>47</v>
      </c>
      <c r="D325" s="102">
        <v>1</v>
      </c>
      <c r="E325" s="82">
        <v>5100</v>
      </c>
      <c r="F325" s="92">
        <f>ROUND(E325*D325,2)</f>
        <v>5100</v>
      </c>
      <c r="H325" s="4"/>
    </row>
    <row r="326" spans="1:10" ht="18" customHeight="1" x14ac:dyDescent="0.2">
      <c r="A326" s="103"/>
      <c r="B326" s="2"/>
      <c r="C326" s="2"/>
      <c r="D326" s="2"/>
      <c r="E326" s="3"/>
    </row>
    <row r="327" spans="1:10" ht="18" customHeight="1" x14ac:dyDescent="0.2">
      <c r="B327" s="55"/>
    </row>
    <row r="328" spans="1:10" ht="18" customHeight="1" x14ac:dyDescent="0.2">
      <c r="B328" s="55"/>
    </row>
    <row r="329" spans="1:10" ht="18" customHeight="1" x14ac:dyDescent="0.2"/>
    <row r="330" spans="1:10" ht="18" customHeight="1" x14ac:dyDescent="0.2"/>
    <row r="331" spans="1:10" ht="18" customHeight="1" x14ac:dyDescent="0.2"/>
    <row r="332" spans="1:10" ht="18" customHeight="1" x14ac:dyDescent="0.2"/>
    <row r="333" spans="1:10" ht="18" customHeight="1" x14ac:dyDescent="0.2"/>
    <row r="334" spans="1:10" ht="18" customHeight="1" x14ac:dyDescent="0.2"/>
    <row r="335" spans="1:10" ht="18" customHeight="1" x14ac:dyDescent="0.2"/>
    <row r="336" spans="1:10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55118110236220474" bottom="0.35433070866141736" header="0.31496062992125984" footer="0.31496062992125984"/>
  <pageSetup scale="85"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4">
    <tabColor theme="9" tint="-0.249977111117893"/>
  </sheetPr>
  <dimension ref="A1:L82"/>
  <sheetViews>
    <sheetView topLeftCell="A70" zoomScale="90" zoomScaleNormal="90" workbookViewId="0">
      <selection activeCell="F83" sqref="F83"/>
    </sheetView>
  </sheetViews>
  <sheetFormatPr baseColWidth="10" defaultRowHeight="14.25" x14ac:dyDescent="0.2"/>
  <cols>
    <col min="1" max="1" width="6.85546875" style="1" customWidth="1"/>
    <col min="2" max="2" width="54" style="1" customWidth="1"/>
    <col min="3" max="3" width="8.140625" style="1" customWidth="1"/>
    <col min="4" max="4" width="11.5703125" style="1" customWidth="1"/>
    <col min="5" max="5" width="17.140625" style="1" customWidth="1"/>
    <col min="6" max="6" width="21.140625" style="1" customWidth="1"/>
    <col min="7" max="7" width="15.5703125" style="1" customWidth="1"/>
    <col min="8" max="8" width="16.42578125" style="1" customWidth="1"/>
    <col min="9" max="16384" width="11.42578125" style="1"/>
  </cols>
  <sheetData>
    <row r="1" spans="1:8" ht="20.100000000000001" customHeight="1" x14ac:dyDescent="0.25">
      <c r="A1" s="372" t="s">
        <v>14</v>
      </c>
      <c r="B1" s="380"/>
      <c r="C1" s="380"/>
      <c r="D1" s="380"/>
      <c r="E1" s="380"/>
      <c r="F1" s="381"/>
    </row>
    <row r="2" spans="1:8" ht="20.100000000000001" customHeight="1" x14ac:dyDescent="0.2">
      <c r="A2" s="382" t="s">
        <v>15</v>
      </c>
      <c r="B2" s="383"/>
      <c r="C2" s="383"/>
      <c r="D2" s="383"/>
      <c r="E2" s="383"/>
      <c r="F2" s="384"/>
    </row>
    <row r="3" spans="1:8" ht="20.100000000000001" customHeight="1" x14ac:dyDescent="0.2">
      <c r="A3" s="385" t="s">
        <v>16</v>
      </c>
      <c r="B3" s="386"/>
      <c r="C3" s="386"/>
      <c r="D3" s="386"/>
      <c r="E3" s="386"/>
      <c r="F3" s="387"/>
    </row>
    <row r="4" spans="1:8" ht="20.100000000000001" customHeight="1" thickBot="1" x14ac:dyDescent="0.25">
      <c r="A4" s="388" t="s">
        <v>246</v>
      </c>
      <c r="B4" s="389"/>
      <c r="C4" s="389"/>
      <c r="D4" s="389"/>
      <c r="E4" s="389"/>
      <c r="F4" s="390"/>
    </row>
    <row r="5" spans="1:8" ht="4.5" customHeight="1" thickBot="1" x14ac:dyDescent="0.25">
      <c r="A5" s="5"/>
      <c r="B5" s="6"/>
      <c r="C5" s="6"/>
      <c r="D5" s="6"/>
      <c r="E5" s="6"/>
      <c r="F5" s="7"/>
    </row>
    <row r="6" spans="1:8" ht="21.75" customHeight="1" thickBot="1" x14ac:dyDescent="0.25">
      <c r="A6" s="36" t="s">
        <v>1</v>
      </c>
      <c r="B6" s="36" t="s">
        <v>2</v>
      </c>
      <c r="C6" s="36" t="s">
        <v>6</v>
      </c>
      <c r="D6" s="37" t="s">
        <v>11</v>
      </c>
      <c r="E6" s="37" t="s">
        <v>3</v>
      </c>
      <c r="F6" s="37" t="s">
        <v>4</v>
      </c>
    </row>
    <row r="7" spans="1:8" ht="18" customHeight="1" x14ac:dyDescent="0.2">
      <c r="A7" s="32">
        <v>1</v>
      </c>
      <c r="B7" s="33" t="s">
        <v>9</v>
      </c>
      <c r="C7" s="34"/>
      <c r="D7" s="20"/>
      <c r="E7" s="35"/>
      <c r="F7" s="11"/>
    </row>
    <row r="8" spans="1:8" ht="18" customHeight="1" x14ac:dyDescent="0.2">
      <c r="A8" s="8">
        <v>1.1000000000000001</v>
      </c>
      <c r="B8" s="68" t="s">
        <v>191</v>
      </c>
      <c r="C8" s="69" t="s">
        <v>6</v>
      </c>
      <c r="D8" s="10"/>
      <c r="E8" s="13"/>
      <c r="F8" s="151">
        <f>SUM(F9:F10)</f>
        <v>5167287.148</v>
      </c>
      <c r="H8" s="42"/>
    </row>
    <row r="9" spans="1:8" ht="18" customHeight="1" x14ac:dyDescent="0.2">
      <c r="A9" s="39"/>
      <c r="B9" s="12" t="s">
        <v>12</v>
      </c>
      <c r="C9" s="9" t="s">
        <v>47</v>
      </c>
      <c r="D9" s="10">
        <v>1.944</v>
      </c>
      <c r="E9" s="13">
        <v>2631752</v>
      </c>
      <c r="F9" s="14">
        <f>D9*E9</f>
        <v>5116125.8880000003</v>
      </c>
      <c r="H9" s="42"/>
    </row>
    <row r="10" spans="1:8" ht="18" customHeight="1" x14ac:dyDescent="0.2">
      <c r="A10" s="84"/>
      <c r="B10" s="12" t="s">
        <v>80</v>
      </c>
      <c r="C10" s="9" t="s">
        <v>47</v>
      </c>
      <c r="D10" s="10">
        <v>0.01</v>
      </c>
      <c r="E10" s="13">
        <v>5116126</v>
      </c>
      <c r="F10" s="14">
        <f>D10*E10</f>
        <v>51161.26</v>
      </c>
      <c r="H10" s="42"/>
    </row>
    <row r="11" spans="1:8" ht="18" customHeight="1" x14ac:dyDescent="0.2">
      <c r="A11" s="39">
        <v>1.2</v>
      </c>
      <c r="B11" s="68" t="s">
        <v>295</v>
      </c>
      <c r="C11" s="69" t="s">
        <v>7</v>
      </c>
      <c r="D11" s="10"/>
      <c r="E11" s="13"/>
      <c r="F11" s="151">
        <f>SUM(F12:F15)</f>
        <v>1782.8</v>
      </c>
      <c r="H11" s="132"/>
    </row>
    <row r="12" spans="1:8" ht="18" customHeight="1" x14ac:dyDescent="0.2">
      <c r="A12" s="39"/>
      <c r="B12" s="12" t="s">
        <v>192</v>
      </c>
      <c r="C12" s="9" t="s">
        <v>53</v>
      </c>
      <c r="D12" s="70">
        <v>5.0000000000000001E-3</v>
      </c>
      <c r="E12" s="13">
        <v>160000</v>
      </c>
      <c r="F12" s="14">
        <f>D12*E12</f>
        <v>800</v>
      </c>
    </row>
    <row r="13" spans="1:8" ht="18" customHeight="1" x14ac:dyDescent="0.2">
      <c r="A13" s="84"/>
      <c r="B13" s="12" t="s">
        <v>193</v>
      </c>
      <c r="C13" s="9" t="s">
        <v>194</v>
      </c>
      <c r="D13" s="10">
        <v>0.02</v>
      </c>
      <c r="E13" s="13">
        <v>6640</v>
      </c>
      <c r="F13" s="14">
        <f t="shared" ref="F13:F21" si="0">D13*E13</f>
        <v>132.80000000000001</v>
      </c>
    </row>
    <row r="14" spans="1:8" ht="18" customHeight="1" x14ac:dyDescent="0.2">
      <c r="A14" s="84"/>
      <c r="B14" s="12" t="s">
        <v>296</v>
      </c>
      <c r="C14" s="9" t="s">
        <v>53</v>
      </c>
      <c r="D14" s="156">
        <v>5.0000000000000001E-3</v>
      </c>
      <c r="E14" s="13">
        <v>130000</v>
      </c>
      <c r="F14" s="14">
        <f t="shared" si="0"/>
        <v>650</v>
      </c>
    </row>
    <row r="15" spans="1:8" ht="18" customHeight="1" x14ac:dyDescent="0.2">
      <c r="A15" s="84"/>
      <c r="B15" s="12" t="s">
        <v>294</v>
      </c>
      <c r="C15" s="9" t="s">
        <v>56</v>
      </c>
      <c r="D15" s="156">
        <v>5.0000000000000001E-3</v>
      </c>
      <c r="E15" s="13">
        <v>40000</v>
      </c>
      <c r="F15" s="14">
        <f t="shared" si="0"/>
        <v>200</v>
      </c>
    </row>
    <row r="16" spans="1:8" ht="18" customHeight="1" x14ac:dyDescent="0.2">
      <c r="A16" s="8">
        <v>1.3</v>
      </c>
      <c r="B16" s="68" t="s">
        <v>248</v>
      </c>
      <c r="C16" s="69" t="s">
        <v>8</v>
      </c>
      <c r="D16" s="166"/>
      <c r="E16" s="13"/>
      <c r="F16" s="151">
        <f>SUM(F17:F21)</f>
        <v>33664</v>
      </c>
    </row>
    <row r="17" spans="1:12" ht="18" customHeight="1" x14ac:dyDescent="0.2">
      <c r="A17" s="84"/>
      <c r="B17" s="12" t="s">
        <v>297</v>
      </c>
      <c r="C17" s="9" t="s">
        <v>53</v>
      </c>
      <c r="D17" s="156">
        <v>0.03</v>
      </c>
      <c r="E17" s="13">
        <v>135000</v>
      </c>
      <c r="F17" s="14">
        <f t="shared" si="0"/>
        <v>4050</v>
      </c>
    </row>
    <row r="18" spans="1:12" ht="18" customHeight="1" x14ac:dyDescent="0.2">
      <c r="A18" s="84"/>
      <c r="B18" s="12" t="s">
        <v>205</v>
      </c>
      <c r="C18" s="9" t="s">
        <v>53</v>
      </c>
      <c r="D18" s="156">
        <v>0.03</v>
      </c>
      <c r="E18" s="13">
        <v>145000</v>
      </c>
      <c r="F18" s="14">
        <f t="shared" si="0"/>
        <v>4350</v>
      </c>
    </row>
    <row r="19" spans="1:12" ht="18" customHeight="1" x14ac:dyDescent="0.2">
      <c r="A19" s="84"/>
      <c r="B19" s="12" t="s">
        <v>299</v>
      </c>
      <c r="C19" s="9" t="s">
        <v>53</v>
      </c>
      <c r="D19" s="156">
        <v>0.03</v>
      </c>
      <c r="E19" s="13">
        <v>170000</v>
      </c>
      <c r="F19" s="14">
        <f t="shared" si="0"/>
        <v>5100</v>
      </c>
    </row>
    <row r="20" spans="1:12" ht="18" customHeight="1" x14ac:dyDescent="0.2">
      <c r="A20" s="84"/>
      <c r="B20" s="12" t="s">
        <v>298</v>
      </c>
      <c r="C20" s="9" t="s">
        <v>65</v>
      </c>
      <c r="D20" s="166">
        <v>1.3</v>
      </c>
      <c r="E20" s="13">
        <v>15000</v>
      </c>
      <c r="F20" s="14">
        <f t="shared" si="0"/>
        <v>19500</v>
      </c>
    </row>
    <row r="21" spans="1:12" ht="18" customHeight="1" x14ac:dyDescent="0.2">
      <c r="A21" s="84"/>
      <c r="B21" s="12" t="s">
        <v>193</v>
      </c>
      <c r="C21" s="9" t="s">
        <v>194</v>
      </c>
      <c r="D21" s="166">
        <v>0.1</v>
      </c>
      <c r="E21" s="13">
        <v>6640</v>
      </c>
      <c r="F21" s="14">
        <f t="shared" si="0"/>
        <v>664</v>
      </c>
    </row>
    <row r="22" spans="1:12" ht="18" customHeight="1" thickBot="1" x14ac:dyDescent="0.25">
      <c r="A22" s="24"/>
      <c r="B22" s="12"/>
      <c r="C22" s="9"/>
      <c r="D22" s="17"/>
      <c r="E22" s="144"/>
      <c r="F22" s="14"/>
    </row>
    <row r="23" spans="1:12" ht="18" customHeight="1" x14ac:dyDescent="0.2">
      <c r="A23" s="31">
        <v>2</v>
      </c>
      <c r="B23" s="18" t="s">
        <v>37</v>
      </c>
      <c r="C23" s="19"/>
      <c r="D23" s="47"/>
      <c r="E23" s="21"/>
      <c r="F23" s="22"/>
    </row>
    <row r="24" spans="1:12" ht="18" customHeight="1" x14ac:dyDescent="0.2">
      <c r="A24" s="8">
        <f>+A23+0.1</f>
        <v>2.1</v>
      </c>
      <c r="B24" s="68" t="s">
        <v>195</v>
      </c>
      <c r="C24" s="69" t="s">
        <v>7</v>
      </c>
      <c r="D24" s="107"/>
      <c r="E24" s="13"/>
      <c r="F24" s="151">
        <f>SUM(F25:F32)</f>
        <v>3938.2930000000001</v>
      </c>
      <c r="H24" s="42"/>
      <c r="L24" s="109"/>
    </row>
    <row r="25" spans="1:12" ht="18" customHeight="1" x14ac:dyDescent="0.2">
      <c r="A25" s="39"/>
      <c r="B25" s="12" t="s">
        <v>196</v>
      </c>
      <c r="C25" s="9" t="s">
        <v>53</v>
      </c>
      <c r="D25" s="10">
        <v>0.1</v>
      </c>
      <c r="E25" s="13">
        <v>661</v>
      </c>
      <c r="F25" s="14">
        <f>D25*E25</f>
        <v>66.100000000000009</v>
      </c>
      <c r="H25" s="42"/>
      <c r="L25" s="109"/>
    </row>
    <row r="26" spans="1:12" ht="18" customHeight="1" x14ac:dyDescent="0.2">
      <c r="A26" s="84"/>
      <c r="B26" s="12" t="s">
        <v>197</v>
      </c>
      <c r="C26" s="9" t="s">
        <v>53</v>
      </c>
      <c r="D26" s="10">
        <v>0.1</v>
      </c>
      <c r="E26" s="13">
        <v>1837</v>
      </c>
      <c r="F26" s="14">
        <f t="shared" ref="F26:F32" si="1">D26*E26</f>
        <v>183.70000000000002</v>
      </c>
      <c r="H26" s="42"/>
      <c r="L26" s="109"/>
    </row>
    <row r="27" spans="1:12" ht="18" customHeight="1" x14ac:dyDescent="0.2">
      <c r="A27" s="84"/>
      <c r="B27" s="12" t="s">
        <v>51</v>
      </c>
      <c r="C27" s="9" t="s">
        <v>47</v>
      </c>
      <c r="D27" s="10">
        <v>0.3</v>
      </c>
      <c r="E27" s="13">
        <v>551</v>
      </c>
      <c r="F27" s="14">
        <f t="shared" si="1"/>
        <v>165.29999999999998</v>
      </c>
      <c r="H27" s="42"/>
      <c r="L27" s="109"/>
    </row>
    <row r="28" spans="1:12" ht="18" customHeight="1" x14ac:dyDescent="0.2">
      <c r="A28" s="84"/>
      <c r="B28" s="12" t="s">
        <v>198</v>
      </c>
      <c r="C28" s="9" t="s">
        <v>53</v>
      </c>
      <c r="D28" s="10">
        <v>0.12</v>
      </c>
      <c r="E28" s="13">
        <v>4998</v>
      </c>
      <c r="F28" s="14">
        <f t="shared" si="1"/>
        <v>599.76</v>
      </c>
      <c r="H28" s="42"/>
      <c r="L28" s="109"/>
    </row>
    <row r="29" spans="1:12" ht="18" customHeight="1" x14ac:dyDescent="0.2">
      <c r="A29" s="84"/>
      <c r="B29" s="12" t="s">
        <v>199</v>
      </c>
      <c r="C29" s="9" t="s">
        <v>53</v>
      </c>
      <c r="D29" s="10">
        <v>0.1</v>
      </c>
      <c r="E29" s="13">
        <v>955</v>
      </c>
      <c r="F29" s="14">
        <f t="shared" si="1"/>
        <v>95.5</v>
      </c>
      <c r="H29" s="42"/>
      <c r="L29" s="109"/>
    </row>
    <row r="30" spans="1:12" ht="18" customHeight="1" x14ac:dyDescent="0.2">
      <c r="A30" s="84"/>
      <c r="B30" s="12" t="s">
        <v>200</v>
      </c>
      <c r="C30" s="9" t="s">
        <v>47</v>
      </c>
      <c r="D30" s="10">
        <v>0.02</v>
      </c>
      <c r="E30" s="13">
        <v>5880</v>
      </c>
      <c r="F30" s="14">
        <f t="shared" si="1"/>
        <v>117.60000000000001</v>
      </c>
      <c r="H30" s="42"/>
      <c r="L30" s="109"/>
    </row>
    <row r="31" spans="1:12" ht="18" customHeight="1" x14ac:dyDescent="0.2">
      <c r="A31" s="84"/>
      <c r="B31" s="12" t="s">
        <v>201</v>
      </c>
      <c r="C31" s="9" t="s">
        <v>54</v>
      </c>
      <c r="D31" s="70">
        <v>3.5000000000000001E-3</v>
      </c>
      <c r="E31" s="13">
        <v>1838</v>
      </c>
      <c r="F31" s="14">
        <f t="shared" si="1"/>
        <v>6.4329999999999998</v>
      </c>
      <c r="H31" s="42"/>
      <c r="L31" s="109"/>
    </row>
    <row r="32" spans="1:12" ht="18" customHeight="1" x14ac:dyDescent="0.2">
      <c r="A32" s="26"/>
      <c r="B32" s="12" t="s">
        <v>202</v>
      </c>
      <c r="C32" s="9" t="s">
        <v>53</v>
      </c>
      <c r="D32" s="10">
        <v>0.1</v>
      </c>
      <c r="E32" s="13">
        <v>27039</v>
      </c>
      <c r="F32" s="14">
        <f t="shared" si="1"/>
        <v>2703.9</v>
      </c>
      <c r="H32" s="42"/>
      <c r="L32" s="109"/>
    </row>
    <row r="33" spans="1:8" ht="18" customHeight="1" x14ac:dyDescent="0.2">
      <c r="A33" s="8">
        <f>+A24+0.1</f>
        <v>2.2000000000000002</v>
      </c>
      <c r="B33" s="68" t="s">
        <v>203</v>
      </c>
      <c r="C33" s="69" t="s">
        <v>7</v>
      </c>
      <c r="D33" s="41"/>
      <c r="E33" s="13"/>
      <c r="F33" s="151">
        <f>SUM(F34:F35)</f>
        <v>5797.4779499999995</v>
      </c>
      <c r="H33" s="42"/>
    </row>
    <row r="34" spans="1:8" ht="18" customHeight="1" x14ac:dyDescent="0.2">
      <c r="A34" s="39"/>
      <c r="B34" s="12" t="s">
        <v>44</v>
      </c>
      <c r="C34" s="9" t="s">
        <v>194</v>
      </c>
      <c r="D34" s="111">
        <v>2.0500000000000002E-3</v>
      </c>
      <c r="E34" s="13">
        <v>16599</v>
      </c>
      <c r="F34" s="14">
        <f>D34*E34</f>
        <v>34.027950000000004</v>
      </c>
      <c r="H34" s="42"/>
    </row>
    <row r="35" spans="1:8" ht="18" customHeight="1" x14ac:dyDescent="0.2">
      <c r="A35" s="26"/>
      <c r="B35" s="12" t="s">
        <v>247</v>
      </c>
      <c r="C35" s="9" t="s">
        <v>65</v>
      </c>
      <c r="D35" s="41">
        <v>0.15</v>
      </c>
      <c r="E35" s="13">
        <v>38423</v>
      </c>
      <c r="F35" s="14">
        <f>D35*E35</f>
        <v>5763.45</v>
      </c>
      <c r="H35" s="42"/>
    </row>
    <row r="36" spans="1:8" ht="18" customHeight="1" x14ac:dyDescent="0.2">
      <c r="A36" s="8">
        <f>+A33+0.1</f>
        <v>2.3000000000000003</v>
      </c>
      <c r="B36" s="54" t="s">
        <v>204</v>
      </c>
      <c r="C36" s="69" t="s">
        <v>8</v>
      </c>
      <c r="D36" s="41"/>
      <c r="E36" s="13"/>
      <c r="F36" s="151">
        <f>SUM(F37:F41)</f>
        <v>66037.75</v>
      </c>
      <c r="H36" s="132"/>
    </row>
    <row r="37" spans="1:8" ht="18" customHeight="1" x14ac:dyDescent="0.2">
      <c r="A37" s="84"/>
      <c r="B37" s="12" t="s">
        <v>205</v>
      </c>
      <c r="C37" s="9" t="s">
        <v>53</v>
      </c>
      <c r="D37" s="111">
        <v>0.06</v>
      </c>
      <c r="E37" s="13">
        <v>145000</v>
      </c>
      <c r="F37" s="14">
        <f>D37*E37</f>
        <v>8700</v>
      </c>
    </row>
    <row r="38" spans="1:8" ht="18" customHeight="1" x14ac:dyDescent="0.2">
      <c r="A38" s="84"/>
      <c r="B38" s="12" t="s">
        <v>206</v>
      </c>
      <c r="C38" s="9" t="s">
        <v>65</v>
      </c>
      <c r="D38" s="111">
        <v>1.03</v>
      </c>
      <c r="E38" s="13">
        <v>40425</v>
      </c>
      <c r="F38" s="14">
        <f>D38*E38</f>
        <v>41637.75</v>
      </c>
    </row>
    <row r="39" spans="1:8" ht="18" customHeight="1" x14ac:dyDescent="0.2">
      <c r="A39" s="84"/>
      <c r="B39" s="12" t="s">
        <v>207</v>
      </c>
      <c r="C39" s="9" t="s">
        <v>53</v>
      </c>
      <c r="D39" s="111">
        <v>0.06</v>
      </c>
      <c r="E39" s="13">
        <v>135000</v>
      </c>
      <c r="F39" s="14">
        <f>D39*E39</f>
        <v>8100</v>
      </c>
    </row>
    <row r="40" spans="1:8" ht="18" customHeight="1" x14ac:dyDescent="0.2">
      <c r="A40" s="84"/>
      <c r="B40" s="12" t="s">
        <v>208</v>
      </c>
      <c r="C40" s="9" t="s">
        <v>210</v>
      </c>
      <c r="D40" s="111">
        <v>5</v>
      </c>
      <c r="E40" s="13">
        <v>840</v>
      </c>
      <c r="F40" s="14">
        <f>D40*E40</f>
        <v>4200</v>
      </c>
    </row>
    <row r="41" spans="1:8" ht="18" customHeight="1" thickBot="1" x14ac:dyDescent="0.25">
      <c r="A41" s="24"/>
      <c r="B41" s="12" t="s">
        <v>209</v>
      </c>
      <c r="C41" s="9" t="s">
        <v>53</v>
      </c>
      <c r="D41" s="112">
        <v>0.02</v>
      </c>
      <c r="E41" s="13">
        <v>170000</v>
      </c>
      <c r="F41" s="14">
        <f>D41*E41</f>
        <v>3400</v>
      </c>
    </row>
    <row r="42" spans="1:8" ht="18" customHeight="1" x14ac:dyDescent="0.2">
      <c r="A42" s="31">
        <v>3</v>
      </c>
      <c r="B42" s="18" t="s">
        <v>187</v>
      </c>
      <c r="C42" s="19"/>
      <c r="D42" s="47"/>
      <c r="E42" s="21"/>
      <c r="F42" s="22"/>
    </row>
    <row r="43" spans="1:8" ht="18" customHeight="1" x14ac:dyDescent="0.2">
      <c r="A43" s="26">
        <v>3.1</v>
      </c>
      <c r="B43" s="68" t="s">
        <v>195</v>
      </c>
      <c r="C43" s="69" t="s">
        <v>5</v>
      </c>
      <c r="D43" s="107"/>
      <c r="E43" s="13"/>
      <c r="F43" s="151">
        <f>SUM(F44:F47)</f>
        <v>1583.2000000000003</v>
      </c>
      <c r="H43" s="132"/>
    </row>
    <row r="44" spans="1:8" ht="18" customHeight="1" x14ac:dyDescent="0.2">
      <c r="A44" s="84"/>
      <c r="B44" s="12" t="s">
        <v>196</v>
      </c>
      <c r="C44" s="9" t="s">
        <v>53</v>
      </c>
      <c r="D44" s="10">
        <v>0.15</v>
      </c>
      <c r="E44" s="13">
        <v>661</v>
      </c>
      <c r="F44" s="14">
        <f>D44*E44</f>
        <v>99.149999999999991</v>
      </c>
    </row>
    <row r="45" spans="1:8" ht="18" customHeight="1" x14ac:dyDescent="0.2">
      <c r="A45" s="84"/>
      <c r="B45" s="12" t="s">
        <v>51</v>
      </c>
      <c r="C45" s="9" t="s">
        <v>47</v>
      </c>
      <c r="D45" s="10">
        <v>0.25</v>
      </c>
      <c r="E45" s="13">
        <v>551</v>
      </c>
      <c r="F45" s="14">
        <f>D45*E45</f>
        <v>137.75</v>
      </c>
    </row>
    <row r="46" spans="1:8" ht="18" customHeight="1" x14ac:dyDescent="0.2">
      <c r="A46" s="84"/>
      <c r="B46" s="12" t="s">
        <v>211</v>
      </c>
      <c r="C46" s="9" t="s">
        <v>194</v>
      </c>
      <c r="D46" s="145">
        <v>0.08</v>
      </c>
      <c r="E46" s="13">
        <v>16599</v>
      </c>
      <c r="F46" s="14">
        <f>D46*E46</f>
        <v>1327.92</v>
      </c>
    </row>
    <row r="47" spans="1:8" ht="18" customHeight="1" x14ac:dyDescent="0.2">
      <c r="A47" s="26"/>
      <c r="B47" s="12" t="s">
        <v>201</v>
      </c>
      <c r="C47" s="9" t="s">
        <v>54</v>
      </c>
      <c r="D47" s="70">
        <v>0.01</v>
      </c>
      <c r="E47" s="13">
        <v>1838</v>
      </c>
      <c r="F47" s="14">
        <f>D47*E47</f>
        <v>18.38</v>
      </c>
    </row>
    <row r="48" spans="1:8" ht="18" customHeight="1" x14ac:dyDescent="0.2">
      <c r="A48" s="26">
        <v>3.2</v>
      </c>
      <c r="B48" s="68" t="s">
        <v>212</v>
      </c>
      <c r="C48" s="69" t="s">
        <v>8</v>
      </c>
      <c r="D48" s="41"/>
      <c r="E48" s="13"/>
      <c r="F48" s="151">
        <f>SUM(F49:F50)</f>
        <v>22920.396000000001</v>
      </c>
      <c r="H48" s="132"/>
    </row>
    <row r="49" spans="1:8" ht="18" customHeight="1" x14ac:dyDescent="0.2">
      <c r="A49" s="84"/>
      <c r="B49" s="12" t="s">
        <v>50</v>
      </c>
      <c r="C49" s="9" t="s">
        <v>46</v>
      </c>
      <c r="D49" s="111">
        <v>0.156</v>
      </c>
      <c r="E49" s="13">
        <v>132791</v>
      </c>
      <c r="F49" s="14">
        <f>D49*E49</f>
        <v>20715.396000000001</v>
      </c>
    </row>
    <row r="50" spans="1:8" ht="18" customHeight="1" x14ac:dyDescent="0.2">
      <c r="A50" s="26"/>
      <c r="B50" s="12" t="s">
        <v>57</v>
      </c>
      <c r="C50" s="9" t="s">
        <v>56</v>
      </c>
      <c r="D50" s="10">
        <v>0.02</v>
      </c>
      <c r="E50" s="13">
        <v>110250</v>
      </c>
      <c r="F50" s="14">
        <f>D50*E50</f>
        <v>2205</v>
      </c>
    </row>
    <row r="51" spans="1:8" ht="18" customHeight="1" x14ac:dyDescent="0.2">
      <c r="A51" s="26">
        <v>3.3</v>
      </c>
      <c r="B51" s="68" t="s">
        <v>248</v>
      </c>
      <c r="C51" s="69" t="s">
        <v>8</v>
      </c>
      <c r="D51" s="47"/>
      <c r="E51" s="13"/>
      <c r="F51" s="151">
        <f>SUM(F52:F54)</f>
        <v>48447.26</v>
      </c>
      <c r="H51" s="132"/>
    </row>
    <row r="52" spans="1:8" ht="18" customHeight="1" x14ac:dyDescent="0.2">
      <c r="A52" s="84"/>
      <c r="B52" s="12" t="s">
        <v>50</v>
      </c>
      <c r="C52" s="9" t="s">
        <v>46</v>
      </c>
      <c r="D52" s="111">
        <v>8.5000000000000006E-2</v>
      </c>
      <c r="E52" s="13">
        <v>132791</v>
      </c>
      <c r="F52" s="14">
        <f>D52*E52</f>
        <v>11287.235000000001</v>
      </c>
    </row>
    <row r="53" spans="1:8" ht="18" customHeight="1" x14ac:dyDescent="0.2">
      <c r="A53" s="84"/>
      <c r="B53" s="12" t="s">
        <v>214</v>
      </c>
      <c r="C53" s="9" t="s">
        <v>65</v>
      </c>
      <c r="D53" s="47">
        <v>1.03</v>
      </c>
      <c r="E53" s="13">
        <v>35017.5</v>
      </c>
      <c r="F53" s="14">
        <f>D53*E53</f>
        <v>36068.025000000001</v>
      </c>
    </row>
    <row r="54" spans="1:8" ht="18" customHeight="1" x14ac:dyDescent="0.2">
      <c r="A54" s="26"/>
      <c r="B54" s="12" t="s">
        <v>61</v>
      </c>
      <c r="C54" s="9" t="s">
        <v>46</v>
      </c>
      <c r="D54" s="47">
        <v>0.04</v>
      </c>
      <c r="E54" s="13">
        <v>27300</v>
      </c>
      <c r="F54" s="14">
        <f>D54*E54</f>
        <v>1092</v>
      </c>
    </row>
    <row r="55" spans="1:8" ht="18" customHeight="1" x14ac:dyDescent="0.2">
      <c r="A55" s="26">
        <v>3.4</v>
      </c>
      <c r="B55" s="68" t="s">
        <v>300</v>
      </c>
      <c r="C55" s="69" t="s">
        <v>5</v>
      </c>
      <c r="D55" s="41"/>
      <c r="E55" s="13"/>
      <c r="F55" s="151">
        <f>SUM(F56:F63)</f>
        <v>49663.747499999998</v>
      </c>
      <c r="H55" s="132"/>
    </row>
    <row r="56" spans="1:8" ht="18" customHeight="1" x14ac:dyDescent="0.2">
      <c r="A56" s="84"/>
      <c r="B56" s="12" t="s">
        <v>44</v>
      </c>
      <c r="C56" s="9" t="s">
        <v>194</v>
      </c>
      <c r="D56" s="111">
        <v>0.9</v>
      </c>
      <c r="E56" s="13">
        <v>16599</v>
      </c>
      <c r="F56" s="14">
        <f>D56*E56</f>
        <v>14939.1</v>
      </c>
    </row>
    <row r="57" spans="1:8" ht="18" customHeight="1" x14ac:dyDescent="0.2">
      <c r="A57" s="84"/>
      <c r="B57" s="12" t="s">
        <v>290</v>
      </c>
      <c r="C57" s="9" t="s">
        <v>64</v>
      </c>
      <c r="D57" s="111">
        <v>0.6</v>
      </c>
      <c r="E57" s="13">
        <v>3150</v>
      </c>
      <c r="F57" s="14">
        <f t="shared" ref="F57:F62" si="2">D57*E57</f>
        <v>1890</v>
      </c>
      <c r="H57" s="73"/>
    </row>
    <row r="58" spans="1:8" ht="18" customHeight="1" x14ac:dyDescent="0.2">
      <c r="A58" s="84"/>
      <c r="B58" s="73" t="s">
        <v>215</v>
      </c>
      <c r="C58" s="9" t="s">
        <v>46</v>
      </c>
      <c r="D58" s="111">
        <v>2</v>
      </c>
      <c r="E58" s="13">
        <v>2100</v>
      </c>
      <c r="F58" s="14">
        <f t="shared" si="2"/>
        <v>4200</v>
      </c>
      <c r="H58" s="73"/>
    </row>
    <row r="59" spans="1:8" ht="18" customHeight="1" x14ac:dyDescent="0.2">
      <c r="A59" s="84"/>
      <c r="B59" s="12" t="s">
        <v>216</v>
      </c>
      <c r="C59" s="9" t="s">
        <v>47</v>
      </c>
      <c r="D59" s="111">
        <v>0.15</v>
      </c>
      <c r="E59" s="13">
        <v>13063.05</v>
      </c>
      <c r="F59" s="14">
        <f t="shared" si="2"/>
        <v>1959.4574999999998</v>
      </c>
    </row>
    <row r="60" spans="1:8" ht="18" customHeight="1" x14ac:dyDescent="0.2">
      <c r="A60" s="84"/>
      <c r="B60" s="12" t="s">
        <v>62</v>
      </c>
      <c r="C60" s="9" t="s">
        <v>63</v>
      </c>
      <c r="D60" s="111">
        <v>5</v>
      </c>
      <c r="E60" s="13">
        <v>105</v>
      </c>
      <c r="F60" s="14">
        <f t="shared" si="2"/>
        <v>525</v>
      </c>
    </row>
    <row r="61" spans="1:8" ht="18" customHeight="1" x14ac:dyDescent="0.2">
      <c r="A61" s="84"/>
      <c r="B61" s="12" t="s">
        <v>61</v>
      </c>
      <c r="C61" s="9" t="s">
        <v>46</v>
      </c>
      <c r="D61" s="47">
        <v>0.02</v>
      </c>
      <c r="E61" s="13">
        <v>63000</v>
      </c>
      <c r="F61" s="14">
        <f t="shared" si="2"/>
        <v>1260</v>
      </c>
    </row>
    <row r="62" spans="1:8" ht="18" customHeight="1" x14ac:dyDescent="0.2">
      <c r="A62" s="84"/>
      <c r="B62" s="43" t="s">
        <v>291</v>
      </c>
      <c r="C62" s="44" t="s">
        <v>65</v>
      </c>
      <c r="D62" s="70">
        <v>7.0000000000000007E-2</v>
      </c>
      <c r="E62" s="75">
        <v>334085</v>
      </c>
      <c r="F62" s="77">
        <f t="shared" si="2"/>
        <v>23385.95</v>
      </c>
    </row>
    <row r="63" spans="1:8" ht="18" customHeight="1" thickBot="1" x14ac:dyDescent="0.25">
      <c r="A63" s="24"/>
      <c r="B63" s="12" t="s">
        <v>80</v>
      </c>
      <c r="C63" s="9" t="s">
        <v>82</v>
      </c>
      <c r="D63" s="112">
        <v>2</v>
      </c>
      <c r="E63" s="13">
        <v>75212</v>
      </c>
      <c r="F63" s="14">
        <f>E63*2%</f>
        <v>1504.24</v>
      </c>
    </row>
    <row r="64" spans="1:8" ht="18" customHeight="1" x14ac:dyDescent="0.2">
      <c r="A64" s="31">
        <v>4</v>
      </c>
      <c r="B64" s="18" t="s">
        <v>188</v>
      </c>
      <c r="C64" s="19"/>
      <c r="D64" s="47"/>
      <c r="E64" s="21"/>
      <c r="F64" s="22"/>
    </row>
    <row r="65" spans="1:8" ht="18" customHeight="1" x14ac:dyDescent="0.2">
      <c r="A65" s="26">
        <v>4.0999999999999996</v>
      </c>
      <c r="B65" s="68" t="s">
        <v>195</v>
      </c>
      <c r="C65" s="85" t="s">
        <v>7</v>
      </c>
      <c r="D65" s="41"/>
      <c r="E65" s="13"/>
      <c r="F65" s="110">
        <f>SUM(F66:F69)</f>
        <v>1116.7845</v>
      </c>
      <c r="H65" s="132"/>
    </row>
    <row r="66" spans="1:8" ht="18" customHeight="1" x14ac:dyDescent="0.2">
      <c r="A66" s="84"/>
      <c r="B66" s="12" t="s">
        <v>196</v>
      </c>
      <c r="C66" s="9" t="s">
        <v>53</v>
      </c>
      <c r="D66" s="10">
        <v>0.15</v>
      </c>
      <c r="E66" s="13">
        <v>661.5</v>
      </c>
      <c r="F66" s="14">
        <f>D66*E66</f>
        <v>99.224999999999994</v>
      </c>
    </row>
    <row r="67" spans="1:8" ht="18" customHeight="1" x14ac:dyDescent="0.2">
      <c r="A67" s="84"/>
      <c r="B67" s="12" t="s">
        <v>50</v>
      </c>
      <c r="C67" s="9" t="s">
        <v>46</v>
      </c>
      <c r="D67" s="111">
        <v>4.4999999999999997E-3</v>
      </c>
      <c r="E67" s="13">
        <v>132791</v>
      </c>
      <c r="F67" s="14">
        <f>D67*E67</f>
        <v>597.55949999999996</v>
      </c>
    </row>
    <row r="68" spans="1:8" ht="18" customHeight="1" x14ac:dyDescent="0.2">
      <c r="A68" s="84"/>
      <c r="B68" s="12" t="s">
        <v>51</v>
      </c>
      <c r="C68" s="9" t="s">
        <v>47</v>
      </c>
      <c r="D68" s="10">
        <v>0.5</v>
      </c>
      <c r="E68" s="13">
        <v>787.5</v>
      </c>
      <c r="F68" s="14">
        <f>D68*E68</f>
        <v>393.75</v>
      </c>
    </row>
    <row r="69" spans="1:8" ht="18" customHeight="1" x14ac:dyDescent="0.2">
      <c r="A69" s="26"/>
      <c r="B69" s="12" t="s">
        <v>201</v>
      </c>
      <c r="C69" s="9" t="s">
        <v>54</v>
      </c>
      <c r="D69" s="70">
        <v>0.01</v>
      </c>
      <c r="E69" s="13">
        <v>2625</v>
      </c>
      <c r="F69" s="14">
        <f>D69*E69</f>
        <v>26.25</v>
      </c>
    </row>
    <row r="70" spans="1:8" ht="18" customHeight="1" x14ac:dyDescent="0.2">
      <c r="A70" s="26">
        <v>4.2</v>
      </c>
      <c r="B70" s="68" t="s">
        <v>212</v>
      </c>
      <c r="C70" s="85" t="s">
        <v>8</v>
      </c>
      <c r="D70" s="41"/>
      <c r="E70" s="13"/>
      <c r="F70" s="110">
        <f>SUM(F71:F72)</f>
        <v>22920.396000000001</v>
      </c>
      <c r="H70" s="132"/>
    </row>
    <row r="71" spans="1:8" ht="18" customHeight="1" x14ac:dyDescent="0.2">
      <c r="A71" s="84"/>
      <c r="B71" s="12" t="s">
        <v>50</v>
      </c>
      <c r="C71" s="9" t="s">
        <v>46</v>
      </c>
      <c r="D71" s="111">
        <v>0.156</v>
      </c>
      <c r="E71" s="13">
        <v>132791</v>
      </c>
      <c r="F71" s="14">
        <f>D71*E71</f>
        <v>20715.396000000001</v>
      </c>
      <c r="H71" s="42"/>
    </row>
    <row r="72" spans="1:8" ht="18" customHeight="1" x14ac:dyDescent="0.2">
      <c r="A72" s="26"/>
      <c r="B72" s="12" t="s">
        <v>57</v>
      </c>
      <c r="C72" s="9" t="s">
        <v>56</v>
      </c>
      <c r="D72" s="10">
        <v>0.02</v>
      </c>
      <c r="E72" s="13">
        <v>110250</v>
      </c>
      <c r="F72" s="14">
        <f>D72*E72</f>
        <v>2205</v>
      </c>
      <c r="H72" s="42"/>
    </row>
    <row r="73" spans="1:8" ht="18" customHeight="1" x14ac:dyDescent="0.2">
      <c r="A73" s="26">
        <v>4.3</v>
      </c>
      <c r="B73" s="68" t="s">
        <v>213</v>
      </c>
      <c r="C73" s="85" t="s">
        <v>8</v>
      </c>
      <c r="D73" s="41"/>
      <c r="E73" s="13"/>
      <c r="F73" s="110">
        <f>SUM(F74:F76)</f>
        <v>48447.26</v>
      </c>
      <c r="H73" s="42"/>
    </row>
    <row r="74" spans="1:8" ht="18" customHeight="1" x14ac:dyDescent="0.2">
      <c r="A74" s="84"/>
      <c r="B74" s="12" t="s">
        <v>50</v>
      </c>
      <c r="C74" s="9" t="s">
        <v>46</v>
      </c>
      <c r="D74" s="111">
        <v>8.5000000000000006E-2</v>
      </c>
      <c r="E74" s="13">
        <v>132791</v>
      </c>
      <c r="F74" s="14">
        <f>D74*E74</f>
        <v>11287.235000000001</v>
      </c>
      <c r="H74" s="42"/>
    </row>
    <row r="75" spans="1:8" ht="18" customHeight="1" x14ac:dyDescent="0.2">
      <c r="A75" s="84"/>
      <c r="B75" s="12" t="s">
        <v>214</v>
      </c>
      <c r="C75" s="9" t="s">
        <v>65</v>
      </c>
      <c r="D75" s="47">
        <v>1.03</v>
      </c>
      <c r="E75" s="13">
        <v>35017.5</v>
      </c>
      <c r="F75" s="14">
        <f>D75*E75</f>
        <v>36068.025000000001</v>
      </c>
      <c r="H75" s="42"/>
    </row>
    <row r="76" spans="1:8" ht="18" customHeight="1" x14ac:dyDescent="0.2">
      <c r="A76" s="26"/>
      <c r="B76" s="12" t="s">
        <v>61</v>
      </c>
      <c r="C76" s="9" t="s">
        <v>46</v>
      </c>
      <c r="D76" s="47">
        <v>0.04</v>
      </c>
      <c r="E76" s="13">
        <v>27300</v>
      </c>
      <c r="F76" s="14">
        <f>D76*E76</f>
        <v>1092</v>
      </c>
      <c r="H76" s="42"/>
    </row>
    <row r="77" spans="1:8" ht="18" customHeight="1" x14ac:dyDescent="0.2">
      <c r="A77" s="26">
        <v>4.4000000000000004</v>
      </c>
      <c r="B77" s="68" t="s">
        <v>217</v>
      </c>
      <c r="C77" s="85" t="s">
        <v>7</v>
      </c>
      <c r="D77" s="41"/>
      <c r="E77" s="13"/>
      <c r="F77" s="110">
        <f>SUM(F78:F82)</f>
        <v>67879.005999999994</v>
      </c>
      <c r="H77" s="157"/>
    </row>
    <row r="78" spans="1:8" ht="18" customHeight="1" x14ac:dyDescent="0.2">
      <c r="A78" s="84"/>
      <c r="B78" s="12" t="s">
        <v>218</v>
      </c>
      <c r="C78" s="9" t="s">
        <v>63</v>
      </c>
      <c r="D78" s="10">
        <v>0.23</v>
      </c>
      <c r="E78" s="13">
        <v>12955.95</v>
      </c>
      <c r="F78" s="14">
        <f>D78*E78</f>
        <v>2979.8685000000005</v>
      </c>
      <c r="H78" s="42"/>
    </row>
    <row r="79" spans="1:8" ht="18" customHeight="1" x14ac:dyDescent="0.2">
      <c r="A79" s="84"/>
      <c r="B79" s="12" t="s">
        <v>50</v>
      </c>
      <c r="C79" s="9" t="s">
        <v>46</v>
      </c>
      <c r="D79" s="111">
        <v>0.1</v>
      </c>
      <c r="E79" s="13">
        <v>132791</v>
      </c>
      <c r="F79" s="14">
        <f>D79*E79</f>
        <v>13279.1</v>
      </c>
      <c r="H79" s="42"/>
    </row>
    <row r="80" spans="1:8" ht="18" customHeight="1" x14ac:dyDescent="0.2">
      <c r="A80" s="84"/>
      <c r="B80" s="12" t="s">
        <v>219</v>
      </c>
      <c r="C80" s="9" t="s">
        <v>71</v>
      </c>
      <c r="D80" s="10">
        <v>0.6</v>
      </c>
      <c r="E80" s="13">
        <v>23142</v>
      </c>
      <c r="F80" s="14">
        <f>D80*E80</f>
        <v>13885.199999999999</v>
      </c>
      <c r="H80" s="42"/>
    </row>
    <row r="81" spans="1:8" ht="18" customHeight="1" x14ac:dyDescent="0.2">
      <c r="A81" s="84"/>
      <c r="B81" s="12" t="s">
        <v>67</v>
      </c>
      <c r="C81" s="9" t="s">
        <v>69</v>
      </c>
      <c r="D81" s="111">
        <v>1.02</v>
      </c>
      <c r="E81" s="13">
        <v>1785</v>
      </c>
      <c r="F81" s="14">
        <f>D81*E81</f>
        <v>1820.7</v>
      </c>
      <c r="H81" s="42"/>
    </row>
    <row r="82" spans="1:8" ht="18" customHeight="1" thickBot="1" x14ac:dyDescent="0.25">
      <c r="A82" s="24"/>
      <c r="B82" s="113" t="s">
        <v>301</v>
      </c>
      <c r="C82" s="50" t="s">
        <v>65</v>
      </c>
      <c r="D82" s="74">
        <v>0.1075</v>
      </c>
      <c r="E82" s="82">
        <v>334085</v>
      </c>
      <c r="F82" s="92">
        <f>D82*E82</f>
        <v>35914.137499999997</v>
      </c>
      <c r="H82" s="42"/>
    </row>
  </sheetData>
  <mergeCells count="4">
    <mergeCell ref="A1:F1"/>
    <mergeCell ref="A2:F2"/>
    <mergeCell ref="A3:F3"/>
    <mergeCell ref="A4:F4"/>
  </mergeCells>
  <printOptions horizontalCentered="1"/>
  <pageMargins left="0.31496062992125984" right="0.31496062992125984" top="0.55118110236220474" bottom="0.35433070866141736" header="0.31496062992125984" footer="0.31496062992125984"/>
  <pageSetup scale="85"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5">
    <tabColor theme="9" tint="-0.249977111117893"/>
  </sheetPr>
  <dimension ref="A3:I90"/>
  <sheetViews>
    <sheetView topLeftCell="A34" workbookViewId="0">
      <selection activeCell="E6" sqref="E6"/>
    </sheetView>
  </sheetViews>
  <sheetFormatPr baseColWidth="10" defaultRowHeight="15" x14ac:dyDescent="0.25"/>
  <cols>
    <col min="1" max="1" width="7.5703125" customWidth="1"/>
    <col min="2" max="2" width="35.140625" customWidth="1"/>
    <col min="3" max="3" width="12" customWidth="1"/>
    <col min="4" max="4" width="11.5703125" customWidth="1"/>
    <col min="5" max="5" width="12" customWidth="1"/>
    <col min="6" max="6" width="12.7109375" customWidth="1"/>
  </cols>
  <sheetData>
    <row r="3" spans="1:6" ht="15.75" thickBot="1" x14ac:dyDescent="0.3">
      <c r="B3" s="399" t="s">
        <v>303</v>
      </c>
      <c r="C3" s="399"/>
      <c r="D3" s="399"/>
      <c r="E3" s="399"/>
      <c r="F3" s="399"/>
    </row>
    <row r="4" spans="1:6" ht="31.5" customHeight="1" thickBot="1" x14ac:dyDescent="0.3">
      <c r="A4" s="36" t="s">
        <v>1</v>
      </c>
      <c r="B4" s="36" t="s">
        <v>2</v>
      </c>
      <c r="C4" s="36" t="s">
        <v>6</v>
      </c>
      <c r="D4" s="37" t="s">
        <v>11</v>
      </c>
      <c r="E4" s="37" t="s">
        <v>3</v>
      </c>
      <c r="F4" s="37" t="s">
        <v>4</v>
      </c>
    </row>
    <row r="5" spans="1:6" x14ac:dyDescent="0.25">
      <c r="A5" s="26">
        <v>5.0999999999999996</v>
      </c>
      <c r="B5" s="68" t="s">
        <v>195</v>
      </c>
      <c r="C5" s="69" t="s">
        <v>5</v>
      </c>
      <c r="D5" s="107"/>
      <c r="E5" s="13"/>
      <c r="F5" s="151">
        <f>SUM(F6:F9)</f>
        <v>1743.6999999999998</v>
      </c>
    </row>
    <row r="6" spans="1:6" x14ac:dyDescent="0.25">
      <c r="A6" s="84"/>
      <c r="B6" s="12" t="s">
        <v>304</v>
      </c>
      <c r="C6" s="9" t="s">
        <v>321</v>
      </c>
      <c r="D6" s="178">
        <v>1</v>
      </c>
      <c r="E6" s="13">
        <v>98.59</v>
      </c>
      <c r="F6" s="14">
        <f>D6*E6</f>
        <v>98.59</v>
      </c>
    </row>
    <row r="7" spans="1:6" x14ac:dyDescent="0.25">
      <c r="A7" s="84"/>
      <c r="B7" s="12" t="s">
        <v>51</v>
      </c>
      <c r="C7" s="9" t="s">
        <v>47</v>
      </c>
      <c r="D7" s="178">
        <v>0.25</v>
      </c>
      <c r="E7" s="13">
        <v>532</v>
      </c>
      <c r="F7" s="14">
        <f>D7*E7</f>
        <v>133</v>
      </c>
    </row>
    <row r="8" spans="1:6" x14ac:dyDescent="0.25">
      <c r="A8" s="84"/>
      <c r="B8" s="12" t="s">
        <v>211</v>
      </c>
      <c r="C8" s="9" t="s">
        <v>194</v>
      </c>
      <c r="D8" s="179">
        <v>0.09</v>
      </c>
      <c r="E8" s="13">
        <v>16599</v>
      </c>
      <c r="F8" s="14">
        <f>D8*E8</f>
        <v>1493.9099999999999</v>
      </c>
    </row>
    <row r="9" spans="1:6" x14ac:dyDescent="0.25">
      <c r="A9" s="26"/>
      <c r="B9" s="12" t="s">
        <v>201</v>
      </c>
      <c r="C9" s="9" t="s">
        <v>54</v>
      </c>
      <c r="D9" s="198">
        <v>0.01</v>
      </c>
      <c r="E9" s="13">
        <v>1820</v>
      </c>
      <c r="F9" s="14">
        <f>D9*E9</f>
        <v>18.2</v>
      </c>
    </row>
    <row r="10" spans="1:6" x14ac:dyDescent="0.25">
      <c r="A10" s="26">
        <v>5.2</v>
      </c>
      <c r="B10" s="68" t="s">
        <v>212</v>
      </c>
      <c r="C10" s="69" t="s">
        <v>8</v>
      </c>
      <c r="D10" s="180"/>
      <c r="E10" s="13"/>
      <c r="F10" s="151">
        <f>ROUND(SUM(F11:F12),0)</f>
        <v>22050</v>
      </c>
    </row>
    <row r="11" spans="1:6" x14ac:dyDescent="0.25">
      <c r="A11" s="84"/>
      <c r="B11" s="12" t="s">
        <v>50</v>
      </c>
      <c r="C11" s="9" t="s">
        <v>46</v>
      </c>
      <c r="D11" s="181">
        <v>0.156</v>
      </c>
      <c r="E11" s="13">
        <v>132791</v>
      </c>
      <c r="F11" s="14">
        <f>D11*E11</f>
        <v>20715.396000000001</v>
      </c>
    </row>
    <row r="12" spans="1:6" x14ac:dyDescent="0.25">
      <c r="A12" s="26"/>
      <c r="B12" s="12" t="s">
        <v>57</v>
      </c>
      <c r="C12" s="9" t="s">
        <v>56</v>
      </c>
      <c r="D12" s="182">
        <v>1.2101000000000001E-2</v>
      </c>
      <c r="E12" s="13">
        <v>110250</v>
      </c>
      <c r="F12" s="14">
        <f>D12*E12</f>
        <v>1334.13525</v>
      </c>
    </row>
    <row r="13" spans="1:6" x14ac:dyDescent="0.25">
      <c r="A13" s="26">
        <v>5.3</v>
      </c>
      <c r="B13" s="68" t="s">
        <v>248</v>
      </c>
      <c r="C13" s="85" t="s">
        <v>8</v>
      </c>
      <c r="D13" s="41"/>
      <c r="E13" s="13"/>
      <c r="F13" s="151">
        <f>ROUND(SUM(F14:F16),0)</f>
        <v>38920</v>
      </c>
    </row>
    <row r="14" spans="1:6" x14ac:dyDescent="0.25">
      <c r="A14" s="84"/>
      <c r="B14" s="12" t="s">
        <v>50</v>
      </c>
      <c r="C14" s="9" t="s">
        <v>46</v>
      </c>
      <c r="D14" s="111">
        <v>7.0000000000000007E-2</v>
      </c>
      <c r="E14" s="13">
        <v>132791</v>
      </c>
      <c r="F14" s="14">
        <f>D14*E14</f>
        <v>9295.3700000000008</v>
      </c>
    </row>
    <row r="15" spans="1:6" x14ac:dyDescent="0.25">
      <c r="A15" s="84"/>
      <c r="B15" s="12" t="s">
        <v>305</v>
      </c>
      <c r="C15" s="9" t="s">
        <v>65</v>
      </c>
      <c r="D15" s="47">
        <v>1.2</v>
      </c>
      <c r="E15" s="13">
        <v>23777</v>
      </c>
      <c r="F15" s="14">
        <f>D15*E15</f>
        <v>28532.399999999998</v>
      </c>
    </row>
    <row r="16" spans="1:6" x14ac:dyDescent="0.25">
      <c r="A16" s="26"/>
      <c r="B16" s="12" t="s">
        <v>61</v>
      </c>
      <c r="C16" s="9" t="s">
        <v>46</v>
      </c>
      <c r="D16" s="47">
        <v>0.04</v>
      </c>
      <c r="E16" s="13">
        <v>27300</v>
      </c>
      <c r="F16" s="14">
        <f>D16*E16</f>
        <v>1092</v>
      </c>
    </row>
    <row r="17" spans="1:7" ht="30" customHeight="1" x14ac:dyDescent="0.25">
      <c r="A17" s="26">
        <v>5.4</v>
      </c>
      <c r="B17" s="54" t="s">
        <v>306</v>
      </c>
      <c r="C17" s="85" t="s">
        <v>8</v>
      </c>
      <c r="D17" s="41"/>
      <c r="E17" s="13"/>
      <c r="F17" s="151">
        <f>ROUND(SUM(F18:F24),0)</f>
        <v>379085</v>
      </c>
    </row>
    <row r="18" spans="1:7" x14ac:dyDescent="0.25">
      <c r="A18" s="84"/>
      <c r="B18" s="12" t="s">
        <v>50</v>
      </c>
      <c r="C18" s="9" t="s">
        <v>194</v>
      </c>
      <c r="D18" s="183">
        <v>3.5198999999999998</v>
      </c>
      <c r="E18" s="13">
        <v>16599</v>
      </c>
      <c r="F18" s="14">
        <f>D18*E18</f>
        <v>58426.820099999997</v>
      </c>
      <c r="G18" s="184"/>
    </row>
    <row r="19" spans="1:7" x14ac:dyDescent="0.25">
      <c r="A19" s="84"/>
      <c r="B19" s="12" t="s">
        <v>307</v>
      </c>
      <c r="C19" s="9" t="s">
        <v>308</v>
      </c>
      <c r="D19" s="185">
        <v>170</v>
      </c>
      <c r="E19" s="13">
        <v>80</v>
      </c>
      <c r="F19" s="14">
        <f>D19*E19</f>
        <v>13600</v>
      </c>
    </row>
    <row r="20" spans="1:7" x14ac:dyDescent="0.25">
      <c r="A20" s="84"/>
      <c r="B20" s="12" t="s">
        <v>309</v>
      </c>
      <c r="C20" s="9" t="s">
        <v>65</v>
      </c>
      <c r="D20" s="47">
        <v>0.48</v>
      </c>
      <c r="E20" s="13">
        <v>60000</v>
      </c>
      <c r="F20" s="14">
        <f>D20*E20</f>
        <v>28800</v>
      </c>
    </row>
    <row r="21" spans="1:7" x14ac:dyDescent="0.25">
      <c r="B21" s="12" t="s">
        <v>310</v>
      </c>
      <c r="C21" s="9" t="s">
        <v>63</v>
      </c>
      <c r="D21" s="47">
        <v>300</v>
      </c>
      <c r="E21" s="13">
        <v>500</v>
      </c>
      <c r="F21" s="14">
        <f>D21*E21</f>
        <v>150000</v>
      </c>
    </row>
    <row r="22" spans="1:7" x14ac:dyDescent="0.25">
      <c r="B22" s="12" t="s">
        <v>311</v>
      </c>
      <c r="C22" s="9" t="s">
        <v>65</v>
      </c>
      <c r="D22" s="47">
        <v>0.95</v>
      </c>
      <c r="E22" s="13">
        <v>75000</v>
      </c>
      <c r="F22" s="14">
        <f>D22*E22</f>
        <v>71250</v>
      </c>
    </row>
    <row r="23" spans="1:7" x14ac:dyDescent="0.25">
      <c r="B23" s="12" t="s">
        <v>80</v>
      </c>
      <c r="C23" s="9" t="s">
        <v>82</v>
      </c>
      <c r="D23" s="47">
        <v>10</v>
      </c>
      <c r="E23" s="13">
        <f>E18+E19+E20+E21+E22+E24</f>
        <v>222179</v>
      </c>
      <c r="F23" s="14">
        <f>0.1*E23</f>
        <v>22217.9</v>
      </c>
    </row>
    <row r="24" spans="1:7" x14ac:dyDescent="0.25">
      <c r="B24" s="12" t="s">
        <v>312</v>
      </c>
      <c r="C24" s="9" t="s">
        <v>46</v>
      </c>
      <c r="D24" s="186">
        <v>0.497</v>
      </c>
      <c r="E24" s="13">
        <v>70000</v>
      </c>
      <c r="F24" s="14">
        <f>D24*E24</f>
        <v>34790</v>
      </c>
    </row>
    <row r="25" spans="1:7" ht="25.5" x14ac:dyDescent="0.25">
      <c r="A25" s="26">
        <v>5.5</v>
      </c>
      <c r="B25" s="54" t="s">
        <v>313</v>
      </c>
      <c r="C25" s="85" t="s">
        <v>5</v>
      </c>
      <c r="D25" s="41"/>
      <c r="E25" s="13"/>
      <c r="F25" s="151">
        <f>ROUND(SUM(F26:F29),0)</f>
        <v>125000</v>
      </c>
    </row>
    <row r="26" spans="1:7" x14ac:dyDescent="0.25">
      <c r="A26" s="84"/>
      <c r="B26" s="12" t="s">
        <v>50</v>
      </c>
      <c r="C26" s="9" t="s">
        <v>314</v>
      </c>
      <c r="D26" s="183">
        <v>0.17404</v>
      </c>
      <c r="E26" s="13">
        <v>132791</v>
      </c>
      <c r="F26" s="14">
        <f>D26*E26</f>
        <v>23110.945640000002</v>
      </c>
    </row>
    <row r="27" spans="1:7" x14ac:dyDescent="0.25">
      <c r="A27" s="84"/>
      <c r="B27" s="12" t="s">
        <v>315</v>
      </c>
      <c r="C27" s="9" t="s">
        <v>64</v>
      </c>
      <c r="D27" s="185">
        <v>1</v>
      </c>
      <c r="E27" s="13">
        <v>66000</v>
      </c>
      <c r="F27" s="14">
        <f>D27*E27</f>
        <v>66000</v>
      </c>
    </row>
    <row r="28" spans="1:7" x14ac:dyDescent="0.25">
      <c r="B28" s="12" t="s">
        <v>80</v>
      </c>
      <c r="C28" s="9" t="s">
        <v>82</v>
      </c>
      <c r="D28" s="47">
        <v>10</v>
      </c>
      <c r="E28" s="13">
        <f>E26+E27+E29</f>
        <v>214801</v>
      </c>
      <c r="F28" s="14">
        <f>0.1*E28</f>
        <v>21480.100000000002</v>
      </c>
    </row>
    <row r="29" spans="1:7" x14ac:dyDescent="0.25">
      <c r="B29" s="12" t="s">
        <v>316</v>
      </c>
      <c r="C29" s="9" t="s">
        <v>317</v>
      </c>
      <c r="D29" s="185">
        <v>0.9</v>
      </c>
      <c r="E29" s="13">
        <v>16010</v>
      </c>
      <c r="F29" s="14">
        <f>D29*E29</f>
        <v>14409</v>
      </c>
    </row>
    <row r="30" spans="1:7" ht="25.5" x14ac:dyDescent="0.25">
      <c r="A30" s="26">
        <v>5.6</v>
      </c>
      <c r="B30" s="54" t="s">
        <v>318</v>
      </c>
      <c r="C30" s="85" t="s">
        <v>287</v>
      </c>
      <c r="D30" s="41"/>
      <c r="E30" s="13"/>
      <c r="F30" s="151">
        <f>ROUND(SUM(F31:F34),0)</f>
        <v>53000</v>
      </c>
    </row>
    <row r="31" spans="1:7" x14ac:dyDescent="0.25">
      <c r="A31" s="84"/>
      <c r="B31" s="12" t="s">
        <v>50</v>
      </c>
      <c r="C31" s="9" t="s">
        <v>314</v>
      </c>
      <c r="D31" s="111">
        <v>2.8000000000000001E-2</v>
      </c>
      <c r="E31" s="13">
        <v>132791</v>
      </c>
      <c r="F31" s="14">
        <f>D31*E31</f>
        <v>3718.1480000000001</v>
      </c>
    </row>
    <row r="32" spans="1:7" x14ac:dyDescent="0.25">
      <c r="A32" s="84"/>
      <c r="B32" s="12" t="s">
        <v>319</v>
      </c>
      <c r="C32" s="9" t="s">
        <v>47</v>
      </c>
      <c r="D32" s="185">
        <v>1</v>
      </c>
      <c r="E32" s="13">
        <v>30000</v>
      </c>
      <c r="F32" s="14">
        <f>D32*E32</f>
        <v>30000</v>
      </c>
    </row>
    <row r="33" spans="1:6" x14ac:dyDescent="0.25">
      <c r="B33" s="12" t="s">
        <v>80</v>
      </c>
      <c r="C33" s="9" t="s">
        <v>82</v>
      </c>
      <c r="D33" s="47">
        <v>10</v>
      </c>
      <c r="E33" s="13">
        <f>E31+E32+E34</f>
        <v>165521</v>
      </c>
      <c r="F33" s="14">
        <f>0.1*E33</f>
        <v>16552.100000000002</v>
      </c>
    </row>
    <row r="34" spans="1:6" x14ac:dyDescent="0.25">
      <c r="B34" s="12" t="s">
        <v>320</v>
      </c>
      <c r="C34" s="9" t="s">
        <v>321</v>
      </c>
      <c r="D34" s="185">
        <v>1</v>
      </c>
      <c r="E34" s="13">
        <v>2730</v>
      </c>
      <c r="F34" s="14">
        <f>D34*E34</f>
        <v>2730</v>
      </c>
    </row>
    <row r="35" spans="1:6" ht="45" customHeight="1" x14ac:dyDescent="0.25">
      <c r="A35" s="187">
        <v>5.1100000000000003</v>
      </c>
      <c r="B35" s="188" t="s">
        <v>322</v>
      </c>
      <c r="C35" s="85" t="s">
        <v>287</v>
      </c>
      <c r="D35" s="41"/>
      <c r="E35" s="13"/>
      <c r="F35" s="151">
        <f>ROUND(SUM(F36:F39),0)</f>
        <v>460000</v>
      </c>
    </row>
    <row r="36" spans="1:6" x14ac:dyDescent="0.25">
      <c r="B36" s="12" t="s">
        <v>50</v>
      </c>
      <c r="C36" s="9" t="s">
        <v>314</v>
      </c>
      <c r="D36" s="111">
        <v>0.27</v>
      </c>
      <c r="E36" s="13">
        <v>132791</v>
      </c>
      <c r="F36" s="14">
        <f>D36*E36</f>
        <v>35853.57</v>
      </c>
    </row>
    <row r="37" spans="1:6" x14ac:dyDescent="0.25">
      <c r="B37" s="12" t="s">
        <v>323</v>
      </c>
      <c r="C37" s="9" t="s">
        <v>47</v>
      </c>
      <c r="D37" s="185">
        <v>1</v>
      </c>
      <c r="E37" s="13">
        <v>370000</v>
      </c>
      <c r="F37" s="14">
        <f>D37*E37</f>
        <v>370000</v>
      </c>
    </row>
    <row r="38" spans="1:6" x14ac:dyDescent="0.25">
      <c r="B38" s="12" t="s">
        <v>80</v>
      </c>
      <c r="C38" s="9" t="s">
        <v>82</v>
      </c>
      <c r="D38" s="47">
        <v>10</v>
      </c>
      <c r="E38" s="13">
        <f>E36+E37+E39</f>
        <v>506307</v>
      </c>
      <c r="F38" s="14">
        <f>0.1*E38</f>
        <v>50630.700000000004</v>
      </c>
    </row>
    <row r="39" spans="1:6" x14ac:dyDescent="0.25">
      <c r="B39" s="12" t="s">
        <v>320</v>
      </c>
      <c r="C39" s="9" t="s">
        <v>321</v>
      </c>
      <c r="D39" s="185">
        <v>1</v>
      </c>
      <c r="E39" s="13">
        <v>3516</v>
      </c>
      <c r="F39" s="14">
        <f>D39*E39</f>
        <v>3516</v>
      </c>
    </row>
    <row r="40" spans="1:6" ht="63" customHeight="1" x14ac:dyDescent="0.25">
      <c r="A40" s="187">
        <v>5.12</v>
      </c>
      <c r="B40" s="189" t="s">
        <v>324</v>
      </c>
      <c r="C40" s="85" t="s">
        <v>287</v>
      </c>
      <c r="D40" s="41"/>
      <c r="E40" s="13"/>
      <c r="F40" s="151">
        <f>ROUND(SUM(F41:F46),0)</f>
        <v>480000</v>
      </c>
    </row>
    <row r="41" spans="1:6" x14ac:dyDescent="0.25">
      <c r="B41" s="12" t="s">
        <v>50</v>
      </c>
      <c r="C41" s="9" t="s">
        <v>314</v>
      </c>
      <c r="D41" s="111">
        <v>0.8</v>
      </c>
      <c r="E41" s="13">
        <v>132791</v>
      </c>
      <c r="F41" s="14">
        <f>D41*E41</f>
        <v>106232.8</v>
      </c>
    </row>
    <row r="42" spans="1:6" x14ac:dyDescent="0.25">
      <c r="B42" s="12" t="s">
        <v>325</v>
      </c>
      <c r="C42" s="9" t="s">
        <v>47</v>
      </c>
      <c r="D42" s="185">
        <v>60</v>
      </c>
      <c r="E42" s="13">
        <v>600</v>
      </c>
      <c r="F42" s="14">
        <f>D42*E42</f>
        <v>36000</v>
      </c>
    </row>
    <row r="43" spans="1:6" x14ac:dyDescent="0.25">
      <c r="B43" s="12" t="s">
        <v>80</v>
      </c>
      <c r="C43" s="9" t="s">
        <v>82</v>
      </c>
      <c r="D43" s="47">
        <v>10</v>
      </c>
      <c r="E43" s="13">
        <f>E41+E42+E46</f>
        <v>143556</v>
      </c>
      <c r="F43" s="14">
        <f>0.1*E43</f>
        <v>14355.6</v>
      </c>
    </row>
    <row r="44" spans="1:6" x14ac:dyDescent="0.25">
      <c r="B44" s="12" t="s">
        <v>326</v>
      </c>
      <c r="C44" s="9" t="s">
        <v>65</v>
      </c>
      <c r="D44" s="47">
        <v>0.25</v>
      </c>
      <c r="E44" s="13">
        <v>379085</v>
      </c>
      <c r="F44" s="14">
        <f>D44*E44</f>
        <v>94771.25</v>
      </c>
    </row>
    <row r="45" spans="1:6" x14ac:dyDescent="0.25">
      <c r="B45" s="12" t="s">
        <v>327</v>
      </c>
      <c r="C45" s="9" t="s">
        <v>63</v>
      </c>
      <c r="D45" s="47">
        <v>45</v>
      </c>
      <c r="E45" s="13">
        <v>4855</v>
      </c>
      <c r="F45" s="14">
        <f>D45*E45</f>
        <v>218475</v>
      </c>
    </row>
    <row r="46" spans="1:6" x14ac:dyDescent="0.25">
      <c r="B46" s="12" t="s">
        <v>320</v>
      </c>
      <c r="C46" s="9" t="s">
        <v>321</v>
      </c>
      <c r="D46" s="185">
        <v>1</v>
      </c>
      <c r="E46" s="13">
        <v>10165</v>
      </c>
      <c r="F46" s="14">
        <f>D46*E46</f>
        <v>10165</v>
      </c>
    </row>
    <row r="47" spans="1:6" x14ac:dyDescent="0.25">
      <c r="B47" s="376" t="s">
        <v>328</v>
      </c>
      <c r="C47" s="376"/>
      <c r="D47" s="376"/>
      <c r="E47" s="376"/>
      <c r="F47" s="376"/>
    </row>
    <row r="48" spans="1:6" x14ac:dyDescent="0.25">
      <c r="A48" s="26">
        <v>6.1</v>
      </c>
      <c r="B48" s="68" t="s">
        <v>195</v>
      </c>
      <c r="C48" s="69" t="s">
        <v>5</v>
      </c>
      <c r="D48" s="190"/>
      <c r="E48" s="13"/>
      <c r="F48" s="151">
        <f>SUM(F49:F52)</f>
        <v>1743.6999999999998</v>
      </c>
    </row>
    <row r="49" spans="1:6" x14ac:dyDescent="0.25">
      <c r="A49" s="84"/>
      <c r="B49" s="12" t="s">
        <v>304</v>
      </c>
      <c r="C49" s="9" t="s">
        <v>321</v>
      </c>
      <c r="D49" s="178">
        <v>1</v>
      </c>
      <c r="E49" s="13">
        <v>98.59</v>
      </c>
      <c r="F49" s="14">
        <f>D49*E49</f>
        <v>98.59</v>
      </c>
    </row>
    <row r="50" spans="1:6" x14ac:dyDescent="0.25">
      <c r="A50" s="84"/>
      <c r="B50" s="12" t="s">
        <v>51</v>
      </c>
      <c r="C50" s="9" t="s">
        <v>47</v>
      </c>
      <c r="D50" s="178">
        <v>0.25</v>
      </c>
      <c r="E50" s="13">
        <v>532</v>
      </c>
      <c r="F50" s="14">
        <f>D50*E50</f>
        <v>133</v>
      </c>
    </row>
    <row r="51" spans="1:6" x14ac:dyDescent="0.25">
      <c r="A51" s="84"/>
      <c r="B51" s="12" t="s">
        <v>211</v>
      </c>
      <c r="C51" s="9" t="s">
        <v>194</v>
      </c>
      <c r="D51" s="179">
        <v>0.09</v>
      </c>
      <c r="E51" s="13">
        <v>16599</v>
      </c>
      <c r="F51" s="14">
        <f>D51*E51</f>
        <v>1493.9099999999999</v>
      </c>
    </row>
    <row r="52" spans="1:6" x14ac:dyDescent="0.25">
      <c r="A52" s="26"/>
      <c r="B52" s="12" t="s">
        <v>201</v>
      </c>
      <c r="C52" s="9" t="s">
        <v>54</v>
      </c>
      <c r="D52" s="178">
        <v>0.01</v>
      </c>
      <c r="E52" s="13">
        <v>1820</v>
      </c>
      <c r="F52" s="14">
        <f>D52*E52</f>
        <v>18.2</v>
      </c>
    </row>
    <row r="53" spans="1:6" x14ac:dyDescent="0.25">
      <c r="A53" s="26">
        <v>6.2</v>
      </c>
      <c r="B53" s="68" t="s">
        <v>212</v>
      </c>
      <c r="C53" s="69" t="s">
        <v>8</v>
      </c>
      <c r="D53" s="180"/>
      <c r="E53" s="13"/>
      <c r="F53" s="151">
        <f>ROUND(SUM(F54:F55),0)</f>
        <v>22050</v>
      </c>
    </row>
    <row r="54" spans="1:6" x14ac:dyDescent="0.25">
      <c r="A54" s="84"/>
      <c r="B54" s="12" t="s">
        <v>50</v>
      </c>
      <c r="C54" s="9" t="s">
        <v>46</v>
      </c>
      <c r="D54" s="181">
        <v>0.156</v>
      </c>
      <c r="E54" s="13">
        <v>132791</v>
      </c>
      <c r="F54" s="14">
        <f>D54*E54</f>
        <v>20715.396000000001</v>
      </c>
    </row>
    <row r="55" spans="1:6" x14ac:dyDescent="0.25">
      <c r="A55" s="26"/>
      <c r="B55" s="12" t="s">
        <v>57</v>
      </c>
      <c r="C55" s="9" t="s">
        <v>56</v>
      </c>
      <c r="D55" s="182">
        <v>1.2101000000000001E-2</v>
      </c>
      <c r="E55" s="13">
        <v>110250</v>
      </c>
      <c r="F55" s="14">
        <f>D55*E55</f>
        <v>1334.13525</v>
      </c>
    </row>
    <row r="56" spans="1:6" x14ac:dyDescent="0.25">
      <c r="A56" s="26">
        <v>6.3</v>
      </c>
      <c r="B56" s="68" t="s">
        <v>248</v>
      </c>
      <c r="C56" s="85" t="s">
        <v>8</v>
      </c>
      <c r="D56" s="41"/>
      <c r="E56" s="13"/>
      <c r="F56" s="151">
        <f>ROUND(SUM(F57:F59),0)</f>
        <v>38920</v>
      </c>
    </row>
    <row r="57" spans="1:6" x14ac:dyDescent="0.25">
      <c r="A57" s="84"/>
      <c r="B57" s="12" t="s">
        <v>50</v>
      </c>
      <c r="C57" s="9" t="s">
        <v>46</v>
      </c>
      <c r="D57" s="111">
        <v>7.0000000000000007E-2</v>
      </c>
      <c r="E57" s="13">
        <v>132791</v>
      </c>
      <c r="F57" s="14">
        <f>D57*E57</f>
        <v>9295.3700000000008</v>
      </c>
    </row>
    <row r="58" spans="1:6" x14ac:dyDescent="0.25">
      <c r="A58" s="84"/>
      <c r="B58" s="12" t="s">
        <v>305</v>
      </c>
      <c r="C58" s="9" t="s">
        <v>65</v>
      </c>
      <c r="D58" s="47">
        <v>1.2</v>
      </c>
      <c r="E58" s="13">
        <v>23777</v>
      </c>
      <c r="F58" s="14">
        <f>D58*E58</f>
        <v>28532.399999999998</v>
      </c>
    </row>
    <row r="59" spans="1:6" x14ac:dyDescent="0.25">
      <c r="A59" s="26"/>
      <c r="B59" s="12" t="s">
        <v>61</v>
      </c>
      <c r="C59" s="9" t="s">
        <v>46</v>
      </c>
      <c r="D59" s="47">
        <v>0.04</v>
      </c>
      <c r="E59" s="13">
        <v>27300</v>
      </c>
      <c r="F59" s="14">
        <f>D59*E59</f>
        <v>1092</v>
      </c>
    </row>
    <row r="60" spans="1:6" ht="48" customHeight="1" x14ac:dyDescent="0.25">
      <c r="A60" s="26">
        <v>6.4</v>
      </c>
      <c r="B60" s="188" t="s">
        <v>329</v>
      </c>
      <c r="C60" s="85" t="s">
        <v>8</v>
      </c>
      <c r="D60" s="41"/>
      <c r="E60" s="13"/>
      <c r="F60" s="151">
        <f>ROUND(SUM(F61:F63),0)</f>
        <v>65000</v>
      </c>
    </row>
    <row r="61" spans="1:6" x14ac:dyDescent="0.25">
      <c r="A61" s="84"/>
      <c r="B61" s="12" t="s">
        <v>50</v>
      </c>
      <c r="C61" s="9" t="s">
        <v>194</v>
      </c>
      <c r="D61" s="183">
        <v>2.2495099999999999</v>
      </c>
      <c r="E61" s="13">
        <v>16599</v>
      </c>
      <c r="F61" s="14">
        <f>D61*E61</f>
        <v>37339.61649</v>
      </c>
    </row>
    <row r="62" spans="1:6" x14ac:dyDescent="0.25">
      <c r="A62" s="84"/>
      <c r="B62" s="12" t="s">
        <v>330</v>
      </c>
      <c r="C62" s="9" t="s">
        <v>65</v>
      </c>
      <c r="D62" s="47">
        <v>0.55000000000000004</v>
      </c>
      <c r="E62" s="13">
        <v>40000</v>
      </c>
      <c r="F62" s="14">
        <f>D62*E62</f>
        <v>22000</v>
      </c>
    </row>
    <row r="63" spans="1:6" x14ac:dyDescent="0.25">
      <c r="B63" s="12" t="s">
        <v>80</v>
      </c>
      <c r="C63" s="9" t="s">
        <v>82</v>
      </c>
      <c r="D63" s="47">
        <v>10</v>
      </c>
      <c r="E63" s="13">
        <f>E61+E62</f>
        <v>56599</v>
      </c>
      <c r="F63" s="14">
        <f>0.1*E63</f>
        <v>5659.9000000000005</v>
      </c>
    </row>
    <row r="64" spans="1:6" ht="27" customHeight="1" x14ac:dyDescent="0.25">
      <c r="A64" s="9">
        <v>6.5</v>
      </c>
      <c r="B64" s="54" t="s">
        <v>340</v>
      </c>
      <c r="C64" s="85" t="s">
        <v>5</v>
      </c>
      <c r="D64" s="47"/>
      <c r="E64" s="13"/>
      <c r="F64" s="151">
        <f>ROUND(SUM(F65:F69),0)</f>
        <v>58000</v>
      </c>
    </row>
    <row r="65" spans="1:9" x14ac:dyDescent="0.25">
      <c r="B65" s="12" t="s">
        <v>50</v>
      </c>
      <c r="C65" s="9" t="s">
        <v>314</v>
      </c>
      <c r="D65" s="111">
        <v>3.5999999999999997E-2</v>
      </c>
      <c r="E65" s="13">
        <v>132791</v>
      </c>
      <c r="F65" s="14">
        <f>D65*E65</f>
        <v>4780.4759999999997</v>
      </c>
    </row>
    <row r="66" spans="1:9" x14ac:dyDescent="0.25">
      <c r="B66" s="12" t="s">
        <v>341</v>
      </c>
      <c r="C66" s="9" t="s">
        <v>64</v>
      </c>
      <c r="D66" s="185">
        <v>1</v>
      </c>
      <c r="E66" s="13">
        <v>33200</v>
      </c>
      <c r="F66" s="14">
        <f>D66*E66</f>
        <v>33200</v>
      </c>
    </row>
    <row r="67" spans="1:9" x14ac:dyDescent="0.25">
      <c r="B67" s="12" t="s">
        <v>333</v>
      </c>
      <c r="C67" s="9" t="s">
        <v>47</v>
      </c>
      <c r="D67" s="185">
        <v>0.02</v>
      </c>
      <c r="E67" s="13">
        <v>20000</v>
      </c>
      <c r="F67" s="14">
        <f>D67*E67</f>
        <v>400</v>
      </c>
    </row>
    <row r="68" spans="1:9" x14ac:dyDescent="0.25">
      <c r="B68" s="12" t="s">
        <v>320</v>
      </c>
      <c r="C68" s="9" t="s">
        <v>321</v>
      </c>
      <c r="D68" s="185">
        <v>1</v>
      </c>
      <c r="E68" s="13">
        <v>1020</v>
      </c>
      <c r="F68" s="14">
        <f>D68*E68</f>
        <v>1020</v>
      </c>
    </row>
    <row r="69" spans="1:9" x14ac:dyDescent="0.25">
      <c r="B69" s="12" t="s">
        <v>80</v>
      </c>
      <c r="C69" s="9" t="s">
        <v>82</v>
      </c>
      <c r="D69" s="47">
        <v>10</v>
      </c>
      <c r="E69" s="13">
        <f>E65+E66+E67</f>
        <v>185991</v>
      </c>
      <c r="F69" s="14">
        <f>0.1*E69</f>
        <v>18599.100000000002</v>
      </c>
    </row>
    <row r="70" spans="1:9" ht="25.5" x14ac:dyDescent="0.25">
      <c r="A70" s="9">
        <v>6.6</v>
      </c>
      <c r="B70" s="54" t="s">
        <v>331</v>
      </c>
      <c r="C70" s="85" t="s">
        <v>5</v>
      </c>
      <c r="D70" s="41"/>
      <c r="E70" s="13"/>
      <c r="F70" s="151">
        <f>ROUND(SUM(F71:F75),0)</f>
        <v>101700</v>
      </c>
      <c r="I70" s="191"/>
    </row>
    <row r="71" spans="1:9" x14ac:dyDescent="0.25">
      <c r="A71" s="84"/>
      <c r="B71" s="12" t="s">
        <v>50</v>
      </c>
      <c r="C71" s="9" t="s">
        <v>314</v>
      </c>
      <c r="D71" s="111">
        <v>0.05</v>
      </c>
      <c r="E71" s="13">
        <v>132791</v>
      </c>
      <c r="F71" s="14">
        <f>D71*E71</f>
        <v>6639.55</v>
      </c>
    </row>
    <row r="72" spans="1:9" x14ac:dyDescent="0.25">
      <c r="A72" s="84"/>
      <c r="B72" s="12" t="s">
        <v>332</v>
      </c>
      <c r="C72" s="9" t="s">
        <v>64</v>
      </c>
      <c r="D72" s="185">
        <v>1</v>
      </c>
      <c r="E72" s="13">
        <v>70000</v>
      </c>
      <c r="F72" s="14">
        <f>D72*E72</f>
        <v>70000</v>
      </c>
    </row>
    <row r="73" spans="1:9" x14ac:dyDescent="0.25">
      <c r="A73" s="192"/>
      <c r="B73" s="12" t="s">
        <v>333</v>
      </c>
      <c r="C73" s="9" t="s">
        <v>47</v>
      </c>
      <c r="D73" s="185">
        <v>0.05</v>
      </c>
      <c r="E73" s="13">
        <v>20000</v>
      </c>
      <c r="F73" s="14">
        <f>D73*E73</f>
        <v>1000</v>
      </c>
    </row>
    <row r="74" spans="1:9" x14ac:dyDescent="0.25">
      <c r="A74" s="192"/>
      <c r="B74" s="12" t="s">
        <v>320</v>
      </c>
      <c r="C74" s="9" t="s">
        <v>321</v>
      </c>
      <c r="D74" s="185">
        <v>1</v>
      </c>
      <c r="E74" s="13">
        <v>1781</v>
      </c>
      <c r="F74" s="14">
        <f>D74*E74</f>
        <v>1781</v>
      </c>
    </row>
    <row r="75" spans="1:9" x14ac:dyDescent="0.25">
      <c r="B75" s="12" t="s">
        <v>80</v>
      </c>
      <c r="C75" s="9" t="s">
        <v>82</v>
      </c>
      <c r="D75" s="47">
        <v>10</v>
      </c>
      <c r="E75" s="13">
        <f>E71+E72+E73</f>
        <v>222791</v>
      </c>
      <c r="F75" s="14">
        <f>0.1*E75</f>
        <v>22279.100000000002</v>
      </c>
    </row>
    <row r="76" spans="1:9" x14ac:dyDescent="0.25">
      <c r="A76" s="26">
        <v>6.7</v>
      </c>
      <c r="B76" s="54" t="s">
        <v>339</v>
      </c>
      <c r="C76" s="85" t="s">
        <v>8</v>
      </c>
      <c r="D76" s="41"/>
      <c r="E76" s="13"/>
      <c r="F76" s="151">
        <f>ROUND(SUM(F77:F79),0)</f>
        <v>10500</v>
      </c>
    </row>
    <row r="77" spans="1:9" x14ac:dyDescent="0.25">
      <c r="A77" s="84"/>
      <c r="B77" s="12" t="s">
        <v>50</v>
      </c>
      <c r="C77" s="9" t="s">
        <v>314</v>
      </c>
      <c r="D77" s="111">
        <v>3.5999999999999997E-2</v>
      </c>
      <c r="E77" s="13">
        <v>132791</v>
      </c>
      <c r="F77" s="14">
        <f>D77*E77</f>
        <v>4780.4759999999997</v>
      </c>
    </row>
    <row r="78" spans="1:9" x14ac:dyDescent="0.25">
      <c r="A78" s="84"/>
      <c r="B78" s="12" t="s">
        <v>334</v>
      </c>
      <c r="C78" s="9" t="s">
        <v>335</v>
      </c>
      <c r="D78" s="186">
        <v>0.125</v>
      </c>
      <c r="E78" s="13">
        <v>30000</v>
      </c>
      <c r="F78" s="14">
        <f>D78*E78</f>
        <v>3750</v>
      </c>
    </row>
    <row r="79" spans="1:9" x14ac:dyDescent="0.25">
      <c r="B79" s="12" t="s">
        <v>80</v>
      </c>
      <c r="C79" s="9" t="s">
        <v>321</v>
      </c>
      <c r="D79" s="47">
        <v>1</v>
      </c>
      <c r="E79" s="13">
        <v>1970</v>
      </c>
      <c r="F79" s="14">
        <f>D79*E79</f>
        <v>1970</v>
      </c>
    </row>
    <row r="80" spans="1:9" x14ac:dyDescent="0.25">
      <c r="A80" s="26">
        <v>6.8</v>
      </c>
      <c r="B80" s="193" t="s">
        <v>336</v>
      </c>
      <c r="C80" s="85" t="s">
        <v>8</v>
      </c>
      <c r="D80" s="41"/>
      <c r="E80" s="13"/>
      <c r="F80" s="151">
        <f>ROUND(SUM(F81:F85),0)</f>
        <v>1785000</v>
      </c>
      <c r="I80" s="191"/>
    </row>
    <row r="81" spans="2:6" x14ac:dyDescent="0.25">
      <c r="B81" s="12" t="s">
        <v>50</v>
      </c>
      <c r="C81" s="9" t="s">
        <v>314</v>
      </c>
      <c r="D81" s="111">
        <v>3</v>
      </c>
      <c r="E81" s="13">
        <v>132791</v>
      </c>
      <c r="F81" s="14">
        <f>D81*E81</f>
        <v>398373</v>
      </c>
    </row>
    <row r="82" spans="2:6" x14ac:dyDescent="0.25">
      <c r="B82" s="194" t="s">
        <v>337</v>
      </c>
      <c r="C82" s="9" t="s">
        <v>321</v>
      </c>
      <c r="D82" s="185">
        <v>1</v>
      </c>
      <c r="E82" s="13">
        <v>820000</v>
      </c>
      <c r="F82" s="14">
        <f>D82*E82</f>
        <v>820000</v>
      </c>
    </row>
    <row r="83" spans="2:6" x14ac:dyDescent="0.25">
      <c r="B83" s="12" t="s">
        <v>327</v>
      </c>
      <c r="C83" s="9" t="s">
        <v>63</v>
      </c>
      <c r="D83" s="47">
        <v>60</v>
      </c>
      <c r="E83" s="13">
        <v>4855</v>
      </c>
      <c r="F83" s="14">
        <f>D83*E83</f>
        <v>291300</v>
      </c>
    </row>
    <row r="84" spans="2:6" x14ac:dyDescent="0.25">
      <c r="B84" s="12" t="s">
        <v>338</v>
      </c>
      <c r="C84" s="9" t="s">
        <v>47</v>
      </c>
      <c r="D84" s="47">
        <v>1</v>
      </c>
      <c r="E84" s="13">
        <v>270000</v>
      </c>
      <c r="F84" s="14">
        <f>D84*E84</f>
        <v>270000</v>
      </c>
    </row>
    <row r="85" spans="2:6" x14ac:dyDescent="0.25">
      <c r="B85" s="12" t="s">
        <v>80</v>
      </c>
      <c r="C85" s="9" t="s">
        <v>321</v>
      </c>
      <c r="D85" s="47">
        <v>1</v>
      </c>
      <c r="E85" s="13">
        <v>5327</v>
      </c>
      <c r="F85" s="14">
        <f>D85*E85</f>
        <v>5327</v>
      </c>
    </row>
    <row r="90" spans="2:6" x14ac:dyDescent="0.25">
      <c r="C90" s="195"/>
    </row>
  </sheetData>
  <mergeCells count="2">
    <mergeCell ref="B3:F3"/>
    <mergeCell ref="B47:F4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6</vt:i4>
      </vt:variant>
    </vt:vector>
  </HeadingPairs>
  <TitlesOfParts>
    <vt:vector size="17" baseType="lpstr">
      <vt:lpstr>AUX</vt:lpstr>
      <vt:lpstr>5.1.1</vt:lpstr>
      <vt:lpstr>5.1.2</vt:lpstr>
      <vt:lpstr>5.4.DIELCO</vt:lpstr>
      <vt:lpstr>5.4.GAL</vt:lpstr>
      <vt:lpstr>PME</vt:lpstr>
      <vt:lpstr>RESUMEN</vt:lpstr>
      <vt:lpstr>PRESUPUESTO OBRAS DE URBANISMO</vt:lpstr>
      <vt:lpstr>APU´s 180 VIVIENDAS</vt:lpstr>
      <vt:lpstr>APU´s OBRAS DE URBANISMO</vt:lpstr>
      <vt:lpstr>APU'S ACUEDUCTO Y ALCANTARILLAD</vt:lpstr>
      <vt:lpstr>'5.1.1'!Área_de_impresión</vt:lpstr>
      <vt:lpstr>'5.1.2'!Área_de_impresión</vt:lpstr>
      <vt:lpstr>'5.4.DIELCO'!Área_de_impresión</vt:lpstr>
      <vt:lpstr>'5.4.GAL'!Área_de_impresión</vt:lpstr>
      <vt:lpstr>AUX!Área_de_impresión</vt:lpstr>
      <vt:lpstr>PME!Área_de_impresión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2022-09-02T22:54:35Z</dcterms:modified>
</cp:coreProperties>
</file>